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15\"/>
    </mc:Choice>
  </mc:AlternateContent>
  <xr:revisionPtr revIDLastSave="0" documentId="14_{6A15CA47-DA54-4CB3-BCB7-544B5E5C91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3" l="1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86" i="3" l="1"/>
</calcChain>
</file>

<file path=xl/sharedStrings.xml><?xml version="1.0" encoding="utf-8"?>
<sst xmlns="http://schemas.openxmlformats.org/spreadsheetml/2006/main" count="424" uniqueCount="131">
  <si>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</si>
  <si>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</si>
  <si>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</si>
  <si>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</si>
  <si>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</si>
  <si>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</si>
  <si>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</si>
  <si>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</si>
  <si>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</si>
  <si>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</si>
  <si>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</si>
  <si>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</si>
  <si>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</si>
  <si>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м</t>
  </si>
  <si>
    <t>Итого</t>
  </si>
  <si>
    <t>ТУ BY 700360916.014-2021</t>
  </si>
  <si>
    <t>110/145(101х6,5/150х2,7)- Р 1,0 МПа</t>
  </si>
  <si>
    <t>PEX-A (сшитый полиэтилен)</t>
  </si>
  <si>
    <t>75/110(69,5х4,6/115х2,4)- Р 1,0 МПа</t>
  </si>
  <si>
    <t>63/100(58,5х4/103х2,2)- Р 1,0 МПа</t>
  </si>
  <si>
    <t>40/75(40х2,8/79х2)- Р 1,0 МПа</t>
  </si>
  <si>
    <t>32/63(32х2,9/64х2)- Р 0,6 МПа</t>
  </si>
  <si>
    <t>ТУ BY 700360916.018-2022</t>
  </si>
  <si>
    <t>ГПИ-отвод НЖ пресс.</t>
  </si>
  <si>
    <t>90 63/125 (57х3(3))</t>
  </si>
  <si>
    <t>шт</t>
  </si>
  <si>
    <t>нержавеющая сталь</t>
  </si>
  <si>
    <t>У BY 190301909.001-2019</t>
  </si>
  <si>
    <t>Муфта термоусаживаемая переходная</t>
  </si>
  <si>
    <t>МТУ-П 125/100-700 ТУ BY 190301909.001-2019</t>
  </si>
  <si>
    <t>Полиэтилен</t>
  </si>
  <si>
    <t xml:space="preserve"> </t>
  </si>
  <si>
    <t>Комплект заделки стыка</t>
  </si>
  <si>
    <t>Изопрофлекс 63/100-125</t>
  </si>
  <si>
    <t>Пенополиуретан</t>
  </si>
  <si>
    <t>ГПИ-тройник угловой НЖ пресс.</t>
  </si>
  <si>
    <t>110/200-32/90-110/200 (108х4-32х3(3)-108х4) 650/550/300</t>
  </si>
  <si>
    <t>ТУ BY 190301909.001-2019</t>
  </si>
  <si>
    <t>МТУ-П 200/145-700 ТУ BY 190301909.001-2019</t>
  </si>
  <si>
    <t>Изопрофлекс 110/145-200</t>
  </si>
  <si>
    <t>МТУ-П 90/63-700 ТУ BY 190301909.001-2019</t>
  </si>
  <si>
    <t>Изопрофлекс 32/63-90</t>
  </si>
  <si>
    <t>110/200-75/140-75/140 (108х4-76х3(3,5)-76х3) 950/650/350</t>
  </si>
  <si>
    <t>МТУ-П 140/110-700 ТУ BY 190301909.001-2019</t>
  </si>
  <si>
    <t>Изопрофлекс 75/110-140</t>
  </si>
  <si>
    <t>75/140-63/125-75/140 (76х3-57х3(3)-76х3) 700/600/300</t>
  </si>
  <si>
    <t>75/140-40/110-75/140 (76х3-38х3(3)-76х3) 650/600/300</t>
  </si>
  <si>
    <t>МТУ-П 110/75-700 ТУ BY 190301909.001-2019</t>
  </si>
  <si>
    <t>Изопрофлекс 40/75-110</t>
  </si>
  <si>
    <t>75/140-32/90-75/140 (76х3-32х3(3)-76х3) 650/550/300</t>
  </si>
  <si>
    <t>ТУ BY 390353931.006-2010</t>
  </si>
  <si>
    <t>Пресс-фитинг  под сварку</t>
  </si>
  <si>
    <t>75(Т)</t>
  </si>
  <si>
    <t>ст.20</t>
  </si>
  <si>
    <t>63(Т)</t>
  </si>
  <si>
    <t>40(Т)</t>
  </si>
  <si>
    <t>32(Р)</t>
  </si>
  <si>
    <t>110(Т)</t>
  </si>
  <si>
    <t>ТУ BY 691604518.001-2016</t>
  </si>
  <si>
    <t>Заглушка торцевая</t>
  </si>
  <si>
    <t>ЕС-200</t>
  </si>
  <si>
    <t>ЕС-140</t>
  </si>
  <si>
    <t>ЕС-125</t>
  </si>
  <si>
    <t>ЕС-110</t>
  </si>
  <si>
    <t>Пресс-муфта</t>
  </si>
  <si>
    <t>110 нерж. без гильз</t>
  </si>
  <si>
    <t>08Х18Н10Т</t>
  </si>
  <si>
    <t>Гильза надвижная</t>
  </si>
  <si>
    <t>110(Т) нерж.</t>
  </si>
  <si>
    <t>Муфта термоусаживаемая</t>
  </si>
  <si>
    <t>МТУ 145-700 ТУ BY 190301909.001-2019</t>
  </si>
  <si>
    <t>Изопрофлекс 110/145</t>
  </si>
  <si>
    <t>ТУ BY 700360916.001-2012</t>
  </si>
  <si>
    <t>Манжета стенового ввода</t>
  </si>
  <si>
    <t>СВ-145</t>
  </si>
  <si>
    <t>полимер</t>
  </si>
  <si>
    <t>СВ-110</t>
  </si>
  <si>
    <t>СВ-100</t>
  </si>
  <si>
    <t>СВ-90</t>
  </si>
  <si>
    <t>TY BY 190301909.001-2019</t>
  </si>
  <si>
    <t>МСВ 75 TY BY 190301909.001-2019</t>
  </si>
  <si>
    <t>СТБ 2270 - 2012</t>
  </si>
  <si>
    <t>ПИ-кран шаровой</t>
  </si>
  <si>
    <t xml:space="preserve">СТ 76х3 ГОСТ 10705-В (20)-1500/500-ПЭ 140 </t>
  </si>
  <si>
    <t xml:space="preserve">СТ 57х3 ГОСТ 10705-В (20)-1500/500-ПЭ 125 </t>
  </si>
  <si>
    <t xml:space="preserve">СТ 38х3 ГОСТ 8733 (20)-1500/500-ПЭ 110 </t>
  </si>
  <si>
    <t xml:space="preserve">СТ 32х3 ГОСТ 8733 (20)-1500/500-ПЭ 90 </t>
  </si>
  <si>
    <t>Т-образный ключ с шестигранной головкой</t>
  </si>
  <si>
    <t xml:space="preserve"> S-32 H=1500</t>
  </si>
  <si>
    <t>сталь</t>
  </si>
  <si>
    <t>ПИ-тройник прямой (МЗИ)</t>
  </si>
  <si>
    <t>СТ-штуцер 76х3-32х3 ТС-592 (20) 2000/500/200-ПЭ 140/90 (МЗИ на ответвлении)</t>
  </si>
  <si>
    <t>ПИ-концевой элемент</t>
  </si>
  <si>
    <t>СТ 32х3 ГОСТ 8733 (20)-900/250-ПЭ 90</t>
  </si>
  <si>
    <t>ТУ 4937-003-61424010-2015</t>
  </si>
  <si>
    <t>Комплект заделки стыка (Т)</t>
  </si>
  <si>
    <t>32/90</t>
  </si>
  <si>
    <t>ТУ BY 700360916.011-2016</t>
  </si>
  <si>
    <t>Д.90-600</t>
  </si>
  <si>
    <t>полиэтилен</t>
  </si>
  <si>
    <t>ТУ BY 101333870.003-2010</t>
  </si>
  <si>
    <t>Лента серии ЛСТ</t>
  </si>
  <si>
    <t>0,08х75мм</t>
  </si>
  <si>
    <t>Ковер</t>
  </si>
  <si>
    <t>D325 Н=1450мм</t>
  </si>
  <si>
    <t>металл</t>
  </si>
  <si>
    <t>D325 Н=1200мм</t>
  </si>
  <si>
    <t>D325 Н=1100мм</t>
  </si>
  <si>
    <t>D325 Н=950мм</t>
  </si>
  <si>
    <t>D325 Н=750мм</t>
  </si>
  <si>
    <t>D325 Н=850мм</t>
  </si>
  <si>
    <t>Опора</t>
  </si>
  <si>
    <t>ОЦП 79/159х4.5 мм</t>
  </si>
  <si>
    <t>Труба ГПИ</t>
  </si>
  <si>
    <t>Перечень документов, предоставляемые Поставщиком (наличие обязательно):</t>
  </si>
  <si>
    <t>1. Техническое свидетельство, выданное уполномоченной организацией на предлагаемую продукцию.</t>
  </si>
  <si>
    <t>2. Удостоверение гигиенической регистрации РБ либо Свидетельство о государственной регистрации Таможенного союза (о соответствии гигиеническим требованиям) на предлагаемую продукцию.</t>
  </si>
  <si>
    <t>3. Декларация о соответствии требованиям ТР 2009/013/BY на ГПИ-трубы.</t>
  </si>
  <si>
    <t>4. Сертификат соответствия требованиям ISO 9001.</t>
  </si>
  <si>
    <t>5. Свидетельство о государственной регистрации Таможенного союза (о соответствии гигиеническим требованиям).</t>
  </si>
  <si>
    <t>6. Технологическая карта на устройство бесканальной прокладки сетей горячего водоснабжения и отопления с использованием ГПИ-труб.</t>
  </si>
  <si>
    <t>7.Рекомендации по проектированию и монтажу трубопроводов, каталог продукции.</t>
  </si>
  <si>
    <t>8.Экспертное заключение о долговечности труб, выданное уполномоченной организацией.</t>
  </si>
  <si>
    <t>9. Паспорта качества на напорные ГПИ-трубы, предложенные к поставке с указанием производителя.</t>
  </si>
  <si>
    <r>
      <t>10. ГПИ-трубы, рассчитанные на параметры теплоносителя: рабочая температура 95</t>
    </r>
    <r>
      <rPr>
        <sz val="9"/>
        <rFont val="Calibri"/>
        <family val="2"/>
        <charset val="204"/>
      </rPr>
      <t>˚</t>
    </r>
    <r>
      <rPr>
        <sz val="9"/>
        <rFont val="Arial"/>
        <family val="2"/>
        <charset val="204"/>
      </rPr>
      <t>С и рабочее давление 1,0 Мпа.</t>
    </r>
  </si>
  <si>
    <t>11.Размеры труб должны соответствовать указанным в спецификации, в бухтах.</t>
  </si>
  <si>
    <t>12. Материал напорной трубы:  РЕХ-А (сшитый полиэтилен)</t>
  </si>
  <si>
    <t>13. Срок службы ГПИ-труб: не менее 50 лет.</t>
  </si>
  <si>
    <t>14. Применение труб: для систем отопления.</t>
  </si>
  <si>
    <t>Источник финансирования объекта "Реконструкция участка тепловых сетей с использованием ПИ-труб от котельной в д. Комсомольск Речицкого района " - районный бюджет</t>
  </si>
  <si>
    <t xml:space="preserve">                   Спецификация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</si>
</sst>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Border="1" applyAlignment="1">
      <alignment horizontal="left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404"/>
  <sheetViews>
    <sheetView tabSelected="1" zoomScaleNormal="100" workbookViewId="0">
      <selection activeCell="A2" sqref="A2:K2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5" width="9.140625" style="4" hidden="1" customWidth="1"/>
    <col min="16" max="16" width="4.28515625" style="4" hidden="1" customWidth="1"/>
    <col min="17" max="16384" width="9.140625" style="4"/>
  </cols>
  <sheetData>
    <row r="1" spans="1:79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9" x14ac:dyDescent="0.2">
      <c r="A2" s="30" t="s">
        <v>130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1"/>
      <c r="M2" s="1"/>
    </row>
    <row r="3" spans="1:79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9" s="7" customFormat="1" ht="12.75" thickBot="1" x14ac:dyDescent="0.25">
      <c r="A4" s="31" t="s">
        <v>0</v>
      </c>
      <c r="B4" s="31" t="s">
        <v>1</v>
      </c>
      <c r="C4" s="31" t="s">
        <v>2</v>
      </c>
      <c r="D4" s="31" t="s">
        <v>3</v>
      </c>
      <c r="E4" s="31" t="s">
        <v>4</v>
      </c>
      <c r="F4" s="31" t="s">
        <v>5</v>
      </c>
      <c r="G4" s="31" t="s">
        <v>6</v>
      </c>
      <c r="H4" s="31" t="s">
        <v>7</v>
      </c>
      <c r="I4" s="31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31"/>
      <c r="B5" s="31"/>
      <c r="C5" s="31"/>
      <c r="D5" s="31"/>
      <c r="E5" s="31"/>
      <c r="F5" s="31"/>
      <c r="G5" s="31"/>
      <c r="H5" s="31"/>
      <c r="I5" s="31"/>
      <c r="J5" s="29"/>
      <c r="K5" s="29"/>
      <c r="L5" s="29"/>
      <c r="M5" s="29"/>
      <c r="Q5" s="9"/>
    </row>
    <row r="6" spans="1:79" s="8" customFormat="1" ht="12.75" thickBot="1" x14ac:dyDescent="0.25">
      <c r="A6" s="31"/>
      <c r="B6" s="31"/>
      <c r="C6" s="31"/>
      <c r="D6" s="31"/>
      <c r="E6" s="31"/>
      <c r="F6" s="31"/>
      <c r="G6" s="31"/>
      <c r="H6" s="31"/>
      <c r="I6" s="31"/>
      <c r="J6" s="29"/>
      <c r="K6" s="29"/>
      <c r="L6" s="29"/>
      <c r="M6" s="29"/>
      <c r="N6" s="6"/>
      <c r="O6" s="6"/>
      <c r="P6" s="6"/>
      <c r="Q6" s="9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24" x14ac:dyDescent="0.2">
      <c r="A7" s="13">
        <v>1</v>
      </c>
      <c r="B7" s="14" t="s">
        <v>15</v>
      </c>
      <c r="C7" s="14" t="s">
        <v>113</v>
      </c>
      <c r="D7" s="15" t="s">
        <v>16</v>
      </c>
      <c r="E7" s="13" t="s">
        <v>13</v>
      </c>
      <c r="F7" s="13">
        <v>580</v>
      </c>
      <c r="G7" s="13">
        <v>3.73</v>
      </c>
      <c r="H7" s="13">
        <f t="shared" ref="H7:H38" si="0">G7*F7</f>
        <v>2163.4</v>
      </c>
      <c r="I7" s="13" t="s">
        <v>17</v>
      </c>
      <c r="J7" s="13">
        <v>3917</v>
      </c>
      <c r="K7" s="13"/>
      <c r="L7" s="16"/>
      <c r="M7" s="16"/>
    </row>
    <row r="8" spans="1:79" ht="24" x14ac:dyDescent="0.2">
      <c r="A8" s="13">
        <v>2</v>
      </c>
      <c r="B8" s="14" t="s">
        <v>15</v>
      </c>
      <c r="C8" s="14" t="s">
        <v>113</v>
      </c>
      <c r="D8" s="15" t="s">
        <v>18</v>
      </c>
      <c r="E8" s="13" t="s">
        <v>13</v>
      </c>
      <c r="F8" s="13">
        <v>948</v>
      </c>
      <c r="G8" s="13">
        <v>2.1800000000000002</v>
      </c>
      <c r="H8" s="13">
        <f t="shared" si="0"/>
        <v>2066.6400000000003</v>
      </c>
      <c r="I8" s="13" t="s">
        <v>17</v>
      </c>
      <c r="J8" s="13">
        <v>3917</v>
      </c>
      <c r="K8" s="13"/>
      <c r="L8" s="16"/>
      <c r="M8" s="16"/>
    </row>
    <row r="9" spans="1:79" ht="24" x14ac:dyDescent="0.2">
      <c r="A9" s="13">
        <v>3</v>
      </c>
      <c r="B9" s="14" t="s">
        <v>15</v>
      </c>
      <c r="C9" s="14" t="s">
        <v>113</v>
      </c>
      <c r="D9" s="15" t="s">
        <v>19</v>
      </c>
      <c r="E9" s="13" t="s">
        <v>13</v>
      </c>
      <c r="F9" s="13">
        <v>48</v>
      </c>
      <c r="G9" s="13">
        <v>1.73</v>
      </c>
      <c r="H9" s="13">
        <f t="shared" si="0"/>
        <v>83.039999999999992</v>
      </c>
      <c r="I9" s="13" t="s">
        <v>17</v>
      </c>
      <c r="J9" s="13">
        <v>3917</v>
      </c>
      <c r="K9" s="13"/>
      <c r="L9" s="16"/>
      <c r="M9" s="16"/>
    </row>
    <row r="10" spans="1:79" ht="24" x14ac:dyDescent="0.2">
      <c r="A10" s="13">
        <v>4</v>
      </c>
      <c r="B10" s="14" t="s">
        <v>15</v>
      </c>
      <c r="C10" s="14" t="s">
        <v>113</v>
      </c>
      <c r="D10" s="15" t="s">
        <v>20</v>
      </c>
      <c r="E10" s="13" t="s">
        <v>13</v>
      </c>
      <c r="F10" s="13">
        <v>97</v>
      </c>
      <c r="G10" s="13">
        <v>1.05</v>
      </c>
      <c r="H10" s="13">
        <f t="shared" si="0"/>
        <v>101.85000000000001</v>
      </c>
      <c r="I10" s="13" t="s">
        <v>17</v>
      </c>
      <c r="J10" s="13">
        <v>3917</v>
      </c>
      <c r="K10" s="13"/>
      <c r="L10" s="16"/>
      <c r="M10" s="16"/>
    </row>
    <row r="11" spans="1:79" ht="24" x14ac:dyDescent="0.2">
      <c r="A11" s="13">
        <v>5</v>
      </c>
      <c r="B11" s="14" t="s">
        <v>15</v>
      </c>
      <c r="C11" s="14" t="s">
        <v>113</v>
      </c>
      <c r="D11" s="15" t="s">
        <v>21</v>
      </c>
      <c r="E11" s="13" t="s">
        <v>13</v>
      </c>
      <c r="F11" s="13">
        <v>12</v>
      </c>
      <c r="G11" s="13">
        <v>0.81</v>
      </c>
      <c r="H11" s="13">
        <f t="shared" si="0"/>
        <v>9.7200000000000006</v>
      </c>
      <c r="I11" s="13" t="s">
        <v>17</v>
      </c>
      <c r="J11" s="13">
        <v>3917</v>
      </c>
      <c r="K11" s="13"/>
      <c r="L11" s="16"/>
      <c r="M11" s="16"/>
    </row>
    <row r="12" spans="1:79" ht="24" x14ac:dyDescent="0.2">
      <c r="A12" s="13">
        <v>6</v>
      </c>
      <c r="B12" s="14" t="s">
        <v>22</v>
      </c>
      <c r="C12" s="14" t="s">
        <v>23</v>
      </c>
      <c r="D12" s="15" t="s">
        <v>24</v>
      </c>
      <c r="E12" s="13" t="s">
        <v>25</v>
      </c>
      <c r="F12" s="13">
        <v>2</v>
      </c>
      <c r="G12" s="13">
        <v>6.18</v>
      </c>
      <c r="H12" s="13">
        <f t="shared" si="0"/>
        <v>12.36</v>
      </c>
      <c r="I12" s="13" t="s">
        <v>26</v>
      </c>
      <c r="J12" s="13">
        <v>7307298009</v>
      </c>
      <c r="K12" s="13"/>
      <c r="L12" s="16"/>
      <c r="M12" s="16"/>
    </row>
    <row r="13" spans="1:79" ht="24" x14ac:dyDescent="0.2">
      <c r="A13" s="13">
        <v>7</v>
      </c>
      <c r="B13" s="14" t="s">
        <v>27</v>
      </c>
      <c r="C13" s="14" t="s">
        <v>28</v>
      </c>
      <c r="D13" s="15" t="s">
        <v>29</v>
      </c>
      <c r="E13" s="13" t="s">
        <v>25</v>
      </c>
      <c r="F13" s="13">
        <v>4</v>
      </c>
      <c r="G13" s="13">
        <v>0.5</v>
      </c>
      <c r="H13" s="13">
        <f t="shared" si="0"/>
        <v>2</v>
      </c>
      <c r="I13" s="13" t="s">
        <v>30</v>
      </c>
      <c r="J13" s="13">
        <v>3917211000</v>
      </c>
      <c r="K13" s="13"/>
      <c r="L13" s="16"/>
      <c r="M13" s="16"/>
    </row>
    <row r="14" spans="1:79" ht="24" x14ac:dyDescent="0.2">
      <c r="A14" s="13">
        <v>8</v>
      </c>
      <c r="B14" s="14" t="s">
        <v>31</v>
      </c>
      <c r="C14" s="14" t="s">
        <v>32</v>
      </c>
      <c r="D14" s="15" t="s">
        <v>33</v>
      </c>
      <c r="E14" s="13" t="s">
        <v>25</v>
      </c>
      <c r="F14" s="13">
        <v>4</v>
      </c>
      <c r="G14" s="13">
        <v>1.127</v>
      </c>
      <c r="H14" s="13">
        <f t="shared" si="0"/>
        <v>4.508</v>
      </c>
      <c r="I14" s="13" t="s">
        <v>34</v>
      </c>
      <c r="J14" s="13">
        <v>3926909709</v>
      </c>
      <c r="K14" s="13"/>
      <c r="L14" s="16"/>
      <c r="M14" s="16"/>
    </row>
    <row r="15" spans="1:79" ht="24" x14ac:dyDescent="0.2">
      <c r="A15" s="13">
        <v>9</v>
      </c>
      <c r="B15" s="14" t="s">
        <v>22</v>
      </c>
      <c r="C15" s="14" t="s">
        <v>35</v>
      </c>
      <c r="D15" s="15" t="s">
        <v>36</v>
      </c>
      <c r="E15" s="13" t="s">
        <v>25</v>
      </c>
      <c r="F15" s="13">
        <v>2</v>
      </c>
      <c r="G15" s="13">
        <v>18.149999999999999</v>
      </c>
      <c r="H15" s="13">
        <f t="shared" si="0"/>
        <v>36.299999999999997</v>
      </c>
      <c r="I15" s="13" t="s">
        <v>26</v>
      </c>
      <c r="J15" s="13">
        <v>7307298009</v>
      </c>
      <c r="K15" s="13"/>
      <c r="L15" s="16"/>
      <c r="M15" s="16"/>
    </row>
    <row r="16" spans="1:79" ht="24" x14ac:dyDescent="0.2">
      <c r="A16" s="13">
        <v>10</v>
      </c>
      <c r="B16" s="14" t="s">
        <v>37</v>
      </c>
      <c r="C16" s="14" t="s">
        <v>28</v>
      </c>
      <c r="D16" s="15" t="s">
        <v>38</v>
      </c>
      <c r="E16" s="13" t="s">
        <v>25</v>
      </c>
      <c r="F16" s="13">
        <v>4</v>
      </c>
      <c r="G16" s="13">
        <v>0.66600000000000004</v>
      </c>
      <c r="H16" s="13">
        <f t="shared" si="0"/>
        <v>2.6640000000000001</v>
      </c>
      <c r="I16" s="13" t="s">
        <v>30</v>
      </c>
      <c r="J16" s="13">
        <v>3917211000</v>
      </c>
      <c r="K16" s="13"/>
      <c r="L16" s="16"/>
      <c r="M16" s="16"/>
    </row>
    <row r="17" spans="1:13" ht="24" x14ac:dyDescent="0.2">
      <c r="A17" s="13">
        <v>11</v>
      </c>
      <c r="B17" s="14" t="s">
        <v>31</v>
      </c>
      <c r="C17" s="14" t="s">
        <v>32</v>
      </c>
      <c r="D17" s="15" t="s">
        <v>39</v>
      </c>
      <c r="E17" s="13" t="s">
        <v>25</v>
      </c>
      <c r="F17" s="13">
        <v>4</v>
      </c>
      <c r="G17" s="13">
        <v>1.43</v>
      </c>
      <c r="H17" s="13">
        <f t="shared" si="0"/>
        <v>5.72</v>
      </c>
      <c r="I17" s="13" t="s">
        <v>34</v>
      </c>
      <c r="J17" s="13">
        <v>3926909709</v>
      </c>
      <c r="K17" s="13"/>
      <c r="L17" s="16"/>
      <c r="M17" s="16"/>
    </row>
    <row r="18" spans="1:13" ht="24" x14ac:dyDescent="0.2">
      <c r="A18" s="13">
        <v>12</v>
      </c>
      <c r="B18" s="14" t="s">
        <v>37</v>
      </c>
      <c r="C18" s="14" t="s">
        <v>28</v>
      </c>
      <c r="D18" s="15" t="s">
        <v>40</v>
      </c>
      <c r="E18" s="13" t="s">
        <v>25</v>
      </c>
      <c r="F18" s="13">
        <v>2</v>
      </c>
      <c r="G18" s="13">
        <v>0.44</v>
      </c>
      <c r="H18" s="13">
        <f t="shared" si="0"/>
        <v>0.88</v>
      </c>
      <c r="I18" s="13" t="s">
        <v>30</v>
      </c>
      <c r="J18" s="13">
        <v>3917211000</v>
      </c>
      <c r="K18" s="13"/>
      <c r="L18" s="16"/>
      <c r="M18" s="16"/>
    </row>
    <row r="19" spans="1:13" ht="24" x14ac:dyDescent="0.2">
      <c r="A19" s="13">
        <v>13</v>
      </c>
      <c r="B19" s="14" t="s">
        <v>31</v>
      </c>
      <c r="C19" s="14" t="s">
        <v>32</v>
      </c>
      <c r="D19" s="15" t="s">
        <v>41</v>
      </c>
      <c r="E19" s="13" t="s">
        <v>25</v>
      </c>
      <c r="F19" s="13">
        <v>2</v>
      </c>
      <c r="G19" s="13">
        <v>0.7</v>
      </c>
      <c r="H19" s="13">
        <f t="shared" si="0"/>
        <v>1.4</v>
      </c>
      <c r="I19" s="13" t="s">
        <v>34</v>
      </c>
      <c r="J19" s="13">
        <v>3926909709</v>
      </c>
      <c r="K19" s="13"/>
      <c r="L19" s="16"/>
      <c r="M19" s="16"/>
    </row>
    <row r="20" spans="1:13" ht="24" x14ac:dyDescent="0.2">
      <c r="A20" s="13">
        <v>14</v>
      </c>
      <c r="B20" s="14" t="s">
        <v>22</v>
      </c>
      <c r="C20" s="14" t="s">
        <v>35</v>
      </c>
      <c r="D20" s="15" t="s">
        <v>42</v>
      </c>
      <c r="E20" s="13" t="s">
        <v>25</v>
      </c>
      <c r="F20" s="13">
        <v>2</v>
      </c>
      <c r="G20" s="13">
        <v>23.61</v>
      </c>
      <c r="H20" s="13">
        <f t="shared" si="0"/>
        <v>47.22</v>
      </c>
      <c r="I20" s="13" t="s">
        <v>26</v>
      </c>
      <c r="J20" s="13">
        <v>7307298009</v>
      </c>
      <c r="K20" s="13"/>
      <c r="L20" s="16"/>
      <c r="M20" s="16"/>
    </row>
    <row r="21" spans="1:13" ht="24" x14ac:dyDescent="0.2">
      <c r="A21" s="13">
        <v>15</v>
      </c>
      <c r="B21" s="14" t="s">
        <v>37</v>
      </c>
      <c r="C21" s="14" t="s">
        <v>28</v>
      </c>
      <c r="D21" s="15" t="s">
        <v>38</v>
      </c>
      <c r="E21" s="13" t="s">
        <v>25</v>
      </c>
      <c r="F21" s="13">
        <v>2</v>
      </c>
      <c r="G21" s="13">
        <v>0.66600000000000004</v>
      </c>
      <c r="H21" s="13">
        <f t="shared" si="0"/>
        <v>1.3320000000000001</v>
      </c>
      <c r="I21" s="13" t="s">
        <v>30</v>
      </c>
      <c r="J21" s="13">
        <v>3917211000</v>
      </c>
      <c r="K21" s="13"/>
      <c r="L21" s="16"/>
      <c r="M21" s="16"/>
    </row>
    <row r="22" spans="1:13" ht="24" x14ac:dyDescent="0.2">
      <c r="A22" s="13">
        <v>16</v>
      </c>
      <c r="B22" s="14" t="s">
        <v>31</v>
      </c>
      <c r="C22" s="14" t="s">
        <v>32</v>
      </c>
      <c r="D22" s="15" t="s">
        <v>39</v>
      </c>
      <c r="E22" s="13" t="s">
        <v>25</v>
      </c>
      <c r="F22" s="13">
        <v>2</v>
      </c>
      <c r="G22" s="13">
        <v>1.43</v>
      </c>
      <c r="H22" s="13">
        <f t="shared" si="0"/>
        <v>2.86</v>
      </c>
      <c r="I22" s="13" t="s">
        <v>34</v>
      </c>
      <c r="J22" s="13">
        <v>3926909709</v>
      </c>
      <c r="K22" s="13"/>
      <c r="L22" s="16"/>
      <c r="M22" s="16"/>
    </row>
    <row r="23" spans="1:13" ht="24" x14ac:dyDescent="0.2">
      <c r="A23" s="13">
        <v>17</v>
      </c>
      <c r="B23" s="14" t="s">
        <v>37</v>
      </c>
      <c r="C23" s="14" t="s">
        <v>28</v>
      </c>
      <c r="D23" s="15" t="s">
        <v>43</v>
      </c>
      <c r="E23" s="13" t="s">
        <v>25</v>
      </c>
      <c r="F23" s="13">
        <v>4</v>
      </c>
      <c r="G23" s="13">
        <v>0.55000000000000004</v>
      </c>
      <c r="H23" s="13">
        <f t="shared" si="0"/>
        <v>2.2000000000000002</v>
      </c>
      <c r="I23" s="13" t="s">
        <v>30</v>
      </c>
      <c r="J23" s="13">
        <v>3917211000</v>
      </c>
      <c r="K23" s="13"/>
      <c r="L23" s="16"/>
      <c r="M23" s="16"/>
    </row>
    <row r="24" spans="1:13" ht="24" x14ac:dyDescent="0.2">
      <c r="A24" s="13">
        <v>18</v>
      </c>
      <c r="B24" s="14" t="s">
        <v>31</v>
      </c>
      <c r="C24" s="14" t="s">
        <v>32</v>
      </c>
      <c r="D24" s="15" t="s">
        <v>44</v>
      </c>
      <c r="E24" s="13" t="s">
        <v>25</v>
      </c>
      <c r="F24" s="13">
        <v>4</v>
      </c>
      <c r="G24" s="13">
        <v>0.875</v>
      </c>
      <c r="H24" s="13">
        <f t="shared" si="0"/>
        <v>3.5</v>
      </c>
      <c r="I24" s="13" t="s">
        <v>34</v>
      </c>
      <c r="J24" s="13">
        <v>3926909709</v>
      </c>
      <c r="K24" s="13"/>
      <c r="L24" s="16"/>
      <c r="M24" s="16"/>
    </row>
    <row r="25" spans="1:13" ht="24" x14ac:dyDescent="0.2">
      <c r="A25" s="13">
        <v>19</v>
      </c>
      <c r="B25" s="14" t="s">
        <v>22</v>
      </c>
      <c r="C25" s="14" t="s">
        <v>35</v>
      </c>
      <c r="D25" s="15" t="s">
        <v>45</v>
      </c>
      <c r="E25" s="13" t="s">
        <v>25</v>
      </c>
      <c r="F25" s="13">
        <v>2</v>
      </c>
      <c r="G25" s="13">
        <v>13.5</v>
      </c>
      <c r="H25" s="13">
        <f t="shared" si="0"/>
        <v>27</v>
      </c>
      <c r="I25" s="13" t="s">
        <v>26</v>
      </c>
      <c r="J25" s="13">
        <v>7307298009</v>
      </c>
      <c r="K25" s="13"/>
      <c r="L25" s="16"/>
      <c r="M25" s="16"/>
    </row>
    <row r="26" spans="1:13" ht="24" x14ac:dyDescent="0.2">
      <c r="A26" s="13">
        <v>20</v>
      </c>
      <c r="B26" s="14" t="s">
        <v>37</v>
      </c>
      <c r="C26" s="14" t="s">
        <v>28</v>
      </c>
      <c r="D26" s="15" t="s">
        <v>43</v>
      </c>
      <c r="E26" s="13" t="s">
        <v>25</v>
      </c>
      <c r="F26" s="13">
        <v>4</v>
      </c>
      <c r="G26" s="13">
        <v>0.55000000000000004</v>
      </c>
      <c r="H26" s="13">
        <f t="shared" si="0"/>
        <v>2.2000000000000002</v>
      </c>
      <c r="I26" s="13" t="s">
        <v>30</v>
      </c>
      <c r="J26" s="13">
        <v>3917211000</v>
      </c>
      <c r="K26" s="13"/>
      <c r="L26" s="16"/>
      <c r="M26" s="16"/>
    </row>
    <row r="27" spans="1:13" ht="24" x14ac:dyDescent="0.2">
      <c r="A27" s="13">
        <v>21</v>
      </c>
      <c r="B27" s="14" t="s">
        <v>31</v>
      </c>
      <c r="C27" s="14" t="s">
        <v>32</v>
      </c>
      <c r="D27" s="15" t="s">
        <v>44</v>
      </c>
      <c r="E27" s="13" t="s">
        <v>25</v>
      </c>
      <c r="F27" s="13">
        <v>4</v>
      </c>
      <c r="G27" s="13">
        <v>0.875</v>
      </c>
      <c r="H27" s="13">
        <f t="shared" si="0"/>
        <v>3.5</v>
      </c>
      <c r="I27" s="13" t="s">
        <v>34</v>
      </c>
      <c r="J27" s="13">
        <v>3926909709</v>
      </c>
      <c r="K27" s="13"/>
      <c r="L27" s="16"/>
      <c r="M27" s="16"/>
    </row>
    <row r="28" spans="1:13" ht="24" x14ac:dyDescent="0.2">
      <c r="A28" s="13">
        <v>22</v>
      </c>
      <c r="B28" s="14" t="s">
        <v>27</v>
      </c>
      <c r="C28" s="14" t="s">
        <v>28</v>
      </c>
      <c r="D28" s="15" t="s">
        <v>29</v>
      </c>
      <c r="E28" s="13" t="s">
        <v>25</v>
      </c>
      <c r="F28" s="13">
        <v>2</v>
      </c>
      <c r="G28" s="13">
        <v>0.5</v>
      </c>
      <c r="H28" s="13">
        <f t="shared" si="0"/>
        <v>1</v>
      </c>
      <c r="I28" s="13" t="s">
        <v>30</v>
      </c>
      <c r="J28" s="13">
        <v>3917211000</v>
      </c>
      <c r="K28" s="13"/>
      <c r="L28" s="16"/>
      <c r="M28" s="16"/>
    </row>
    <row r="29" spans="1:13" ht="24" x14ac:dyDescent="0.2">
      <c r="A29" s="13">
        <v>23</v>
      </c>
      <c r="B29" s="14" t="s">
        <v>31</v>
      </c>
      <c r="C29" s="14" t="s">
        <v>32</v>
      </c>
      <c r="D29" s="15" t="s">
        <v>33</v>
      </c>
      <c r="E29" s="13" t="s">
        <v>25</v>
      </c>
      <c r="F29" s="13">
        <v>2</v>
      </c>
      <c r="G29" s="13">
        <v>1.127</v>
      </c>
      <c r="H29" s="13">
        <f t="shared" si="0"/>
        <v>2.254</v>
      </c>
      <c r="I29" s="13" t="s">
        <v>34</v>
      </c>
      <c r="J29" s="13">
        <v>3926909709</v>
      </c>
      <c r="K29" s="13"/>
      <c r="L29" s="16"/>
      <c r="M29" s="16"/>
    </row>
    <row r="30" spans="1:13" ht="24" x14ac:dyDescent="0.2">
      <c r="A30" s="13">
        <v>24</v>
      </c>
      <c r="B30" s="14" t="s">
        <v>22</v>
      </c>
      <c r="C30" s="14" t="s">
        <v>35</v>
      </c>
      <c r="D30" s="15" t="s">
        <v>46</v>
      </c>
      <c r="E30" s="13" t="s">
        <v>25</v>
      </c>
      <c r="F30" s="13">
        <v>2</v>
      </c>
      <c r="G30" s="13">
        <v>11.13</v>
      </c>
      <c r="H30" s="13">
        <f t="shared" si="0"/>
        <v>22.26</v>
      </c>
      <c r="I30" s="13" t="s">
        <v>26</v>
      </c>
      <c r="J30" s="13">
        <v>7307298009</v>
      </c>
      <c r="K30" s="13"/>
      <c r="L30" s="16"/>
      <c r="M30" s="16"/>
    </row>
    <row r="31" spans="1:13" ht="24" x14ac:dyDescent="0.2">
      <c r="A31" s="13">
        <v>25</v>
      </c>
      <c r="B31" s="14" t="s">
        <v>37</v>
      </c>
      <c r="C31" s="14" t="s">
        <v>28</v>
      </c>
      <c r="D31" s="15" t="s">
        <v>43</v>
      </c>
      <c r="E31" s="13" t="s">
        <v>25</v>
      </c>
      <c r="F31" s="13">
        <v>4</v>
      </c>
      <c r="G31" s="13">
        <v>0.55000000000000004</v>
      </c>
      <c r="H31" s="13">
        <f t="shared" si="0"/>
        <v>2.2000000000000002</v>
      </c>
      <c r="I31" s="13" t="s">
        <v>30</v>
      </c>
      <c r="J31" s="13">
        <v>3917211000</v>
      </c>
      <c r="K31" s="13"/>
      <c r="L31" s="16"/>
      <c r="M31" s="16"/>
    </row>
    <row r="32" spans="1:13" ht="24" x14ac:dyDescent="0.2">
      <c r="A32" s="13">
        <v>26</v>
      </c>
      <c r="B32" s="14" t="s">
        <v>31</v>
      </c>
      <c r="C32" s="14" t="s">
        <v>32</v>
      </c>
      <c r="D32" s="15" t="s">
        <v>44</v>
      </c>
      <c r="E32" s="13" t="s">
        <v>25</v>
      </c>
      <c r="F32" s="13">
        <v>4</v>
      </c>
      <c r="G32" s="13">
        <v>0.875</v>
      </c>
      <c r="H32" s="13">
        <f t="shared" si="0"/>
        <v>3.5</v>
      </c>
      <c r="I32" s="13" t="s">
        <v>34</v>
      </c>
      <c r="J32" s="13">
        <v>3926909709</v>
      </c>
      <c r="K32" s="13"/>
      <c r="L32" s="16"/>
      <c r="M32" s="16"/>
    </row>
    <row r="33" spans="1:13" ht="24" x14ac:dyDescent="0.2">
      <c r="A33" s="13">
        <v>27</v>
      </c>
      <c r="B33" s="14" t="s">
        <v>37</v>
      </c>
      <c r="C33" s="14" t="s">
        <v>28</v>
      </c>
      <c r="D33" s="15" t="s">
        <v>47</v>
      </c>
      <c r="E33" s="13" t="s">
        <v>25</v>
      </c>
      <c r="F33" s="13">
        <v>2</v>
      </c>
      <c r="G33" s="13">
        <v>0.5</v>
      </c>
      <c r="H33" s="13">
        <f t="shared" si="0"/>
        <v>1</v>
      </c>
      <c r="I33" s="13" t="s">
        <v>30</v>
      </c>
      <c r="J33" s="13">
        <v>3917211000</v>
      </c>
      <c r="K33" s="13"/>
      <c r="L33" s="16"/>
      <c r="M33" s="16"/>
    </row>
    <row r="34" spans="1:13" ht="24" x14ac:dyDescent="0.2">
      <c r="A34" s="13">
        <v>28</v>
      </c>
      <c r="B34" s="14" t="s">
        <v>31</v>
      </c>
      <c r="C34" s="14" t="s">
        <v>32</v>
      </c>
      <c r="D34" s="15" t="s">
        <v>48</v>
      </c>
      <c r="E34" s="13" t="s">
        <v>25</v>
      </c>
      <c r="F34" s="13">
        <v>2</v>
      </c>
      <c r="G34" s="13">
        <v>0.82799999999999996</v>
      </c>
      <c r="H34" s="13">
        <f t="shared" si="0"/>
        <v>1.6559999999999999</v>
      </c>
      <c r="I34" s="13" t="s">
        <v>34</v>
      </c>
      <c r="J34" s="13">
        <v>3926909709</v>
      </c>
      <c r="K34" s="13"/>
      <c r="L34" s="16"/>
      <c r="M34" s="16"/>
    </row>
    <row r="35" spans="1:13" ht="24" x14ac:dyDescent="0.2">
      <c r="A35" s="13">
        <v>29</v>
      </c>
      <c r="B35" s="14" t="s">
        <v>22</v>
      </c>
      <c r="C35" s="14" t="s">
        <v>35</v>
      </c>
      <c r="D35" s="15" t="s">
        <v>49</v>
      </c>
      <c r="E35" s="13" t="s">
        <v>25</v>
      </c>
      <c r="F35" s="13">
        <v>2</v>
      </c>
      <c r="G35" s="13">
        <v>10.17</v>
      </c>
      <c r="H35" s="13">
        <f t="shared" si="0"/>
        <v>20.34</v>
      </c>
      <c r="I35" s="13" t="s">
        <v>26</v>
      </c>
      <c r="J35" s="13">
        <v>7307298009</v>
      </c>
      <c r="K35" s="13"/>
      <c r="L35" s="16"/>
      <c r="M35" s="16"/>
    </row>
    <row r="36" spans="1:13" ht="24" x14ac:dyDescent="0.2">
      <c r="A36" s="13">
        <v>30</v>
      </c>
      <c r="B36" s="14" t="s">
        <v>37</v>
      </c>
      <c r="C36" s="14" t="s">
        <v>28</v>
      </c>
      <c r="D36" s="15" t="s">
        <v>43</v>
      </c>
      <c r="E36" s="13" t="s">
        <v>25</v>
      </c>
      <c r="F36" s="13">
        <v>4</v>
      </c>
      <c r="G36" s="13">
        <v>0.55000000000000004</v>
      </c>
      <c r="H36" s="13">
        <f t="shared" si="0"/>
        <v>2.2000000000000002</v>
      </c>
      <c r="I36" s="13" t="s">
        <v>30</v>
      </c>
      <c r="J36" s="13">
        <v>3917211000</v>
      </c>
      <c r="K36" s="13"/>
      <c r="L36" s="16"/>
      <c r="M36" s="16"/>
    </row>
    <row r="37" spans="1:13" ht="24" x14ac:dyDescent="0.2">
      <c r="A37" s="13">
        <v>31</v>
      </c>
      <c r="B37" s="14" t="s">
        <v>31</v>
      </c>
      <c r="C37" s="14" t="s">
        <v>32</v>
      </c>
      <c r="D37" s="15" t="s">
        <v>44</v>
      </c>
      <c r="E37" s="13" t="s">
        <v>25</v>
      </c>
      <c r="F37" s="13">
        <v>4</v>
      </c>
      <c r="G37" s="13">
        <v>0.875</v>
      </c>
      <c r="H37" s="13">
        <f t="shared" si="0"/>
        <v>3.5</v>
      </c>
      <c r="I37" s="13" t="s">
        <v>34</v>
      </c>
      <c r="J37" s="13">
        <v>3926909709</v>
      </c>
      <c r="K37" s="13"/>
      <c r="L37" s="16"/>
      <c r="M37" s="16"/>
    </row>
    <row r="38" spans="1:13" ht="24" x14ac:dyDescent="0.2">
      <c r="A38" s="13">
        <v>32</v>
      </c>
      <c r="B38" s="14" t="s">
        <v>37</v>
      </c>
      <c r="C38" s="14" t="s">
        <v>28</v>
      </c>
      <c r="D38" s="15" t="s">
        <v>40</v>
      </c>
      <c r="E38" s="13" t="s">
        <v>25</v>
      </c>
      <c r="F38" s="13">
        <v>2</v>
      </c>
      <c r="G38" s="13">
        <v>0.44</v>
      </c>
      <c r="H38" s="13">
        <f t="shared" si="0"/>
        <v>0.88</v>
      </c>
      <c r="I38" s="13" t="s">
        <v>30</v>
      </c>
      <c r="J38" s="13">
        <v>3917211000</v>
      </c>
      <c r="K38" s="13"/>
      <c r="L38" s="16"/>
      <c r="M38" s="16"/>
    </row>
    <row r="39" spans="1:13" ht="24" x14ac:dyDescent="0.2">
      <c r="A39" s="13">
        <v>33</v>
      </c>
      <c r="B39" s="14" t="s">
        <v>31</v>
      </c>
      <c r="C39" s="14" t="s">
        <v>32</v>
      </c>
      <c r="D39" s="15" t="s">
        <v>41</v>
      </c>
      <c r="E39" s="13" t="s">
        <v>25</v>
      </c>
      <c r="F39" s="13">
        <v>2</v>
      </c>
      <c r="G39" s="13">
        <v>0.7</v>
      </c>
      <c r="H39" s="13">
        <f t="shared" ref="H39:H70" si="1">G39*F39</f>
        <v>1.4</v>
      </c>
      <c r="I39" s="13" t="s">
        <v>34</v>
      </c>
      <c r="J39" s="13">
        <v>3926909709</v>
      </c>
      <c r="K39" s="13"/>
      <c r="L39" s="16"/>
      <c r="M39" s="16"/>
    </row>
    <row r="40" spans="1:13" ht="24" x14ac:dyDescent="0.2">
      <c r="A40" s="13">
        <v>34</v>
      </c>
      <c r="B40" s="14" t="s">
        <v>50</v>
      </c>
      <c r="C40" s="14" t="s">
        <v>51</v>
      </c>
      <c r="D40" s="15" t="s">
        <v>52</v>
      </c>
      <c r="E40" s="13" t="s">
        <v>25</v>
      </c>
      <c r="F40" s="13">
        <v>12</v>
      </c>
      <c r="G40" s="13">
        <v>2.38</v>
      </c>
      <c r="H40" s="13">
        <f t="shared" si="1"/>
        <v>28.56</v>
      </c>
      <c r="I40" s="13" t="s">
        <v>53</v>
      </c>
      <c r="J40" s="13">
        <v>7307931900</v>
      </c>
      <c r="K40" s="13"/>
      <c r="L40" s="16"/>
      <c r="M40" s="16"/>
    </row>
    <row r="41" spans="1:13" ht="24" x14ac:dyDescent="0.2">
      <c r="A41" s="13">
        <v>35</v>
      </c>
      <c r="B41" s="14" t="s">
        <v>31</v>
      </c>
      <c r="C41" s="14" t="s">
        <v>32</v>
      </c>
      <c r="D41" s="15" t="s">
        <v>44</v>
      </c>
      <c r="E41" s="13" t="s">
        <v>25</v>
      </c>
      <c r="F41" s="13">
        <v>12</v>
      </c>
      <c r="G41" s="13">
        <v>0.875</v>
      </c>
      <c r="H41" s="13">
        <f t="shared" si="1"/>
        <v>10.5</v>
      </c>
      <c r="I41" s="13" t="s">
        <v>34</v>
      </c>
      <c r="J41" s="13">
        <v>3926909709</v>
      </c>
      <c r="K41" s="13"/>
      <c r="L41" s="16"/>
      <c r="M41" s="16"/>
    </row>
    <row r="42" spans="1:13" ht="24" x14ac:dyDescent="0.2">
      <c r="A42" s="13">
        <v>36</v>
      </c>
      <c r="B42" s="14" t="s">
        <v>37</v>
      </c>
      <c r="C42" s="14" t="s">
        <v>28</v>
      </c>
      <c r="D42" s="15" t="s">
        <v>43</v>
      </c>
      <c r="E42" s="13" t="s">
        <v>25</v>
      </c>
      <c r="F42" s="13">
        <v>12</v>
      </c>
      <c r="G42" s="13">
        <v>0.55000000000000004</v>
      </c>
      <c r="H42" s="13">
        <f t="shared" si="1"/>
        <v>6.6000000000000005</v>
      </c>
      <c r="I42" s="13" t="s">
        <v>30</v>
      </c>
      <c r="J42" s="13">
        <v>3917211000</v>
      </c>
      <c r="K42" s="13"/>
      <c r="L42" s="16"/>
      <c r="M42" s="16"/>
    </row>
    <row r="43" spans="1:13" ht="24" x14ac:dyDescent="0.2">
      <c r="A43" s="13">
        <v>37</v>
      </c>
      <c r="B43" s="14" t="s">
        <v>50</v>
      </c>
      <c r="C43" s="14" t="s">
        <v>51</v>
      </c>
      <c r="D43" s="15" t="s">
        <v>54</v>
      </c>
      <c r="E43" s="13" t="s">
        <v>25</v>
      </c>
      <c r="F43" s="13">
        <v>4</v>
      </c>
      <c r="G43" s="13">
        <v>1.41</v>
      </c>
      <c r="H43" s="13">
        <f t="shared" si="1"/>
        <v>5.64</v>
      </c>
      <c r="I43" s="13" t="s">
        <v>53</v>
      </c>
      <c r="J43" s="13">
        <v>7307931900</v>
      </c>
      <c r="K43" s="13"/>
      <c r="L43" s="16"/>
      <c r="M43" s="16"/>
    </row>
    <row r="44" spans="1:13" ht="24" x14ac:dyDescent="0.2">
      <c r="A44" s="13">
        <v>38</v>
      </c>
      <c r="B44" s="14" t="s">
        <v>31</v>
      </c>
      <c r="C44" s="14" t="s">
        <v>32</v>
      </c>
      <c r="D44" s="15" t="s">
        <v>33</v>
      </c>
      <c r="E44" s="13" t="s">
        <v>25</v>
      </c>
      <c r="F44" s="13">
        <v>4</v>
      </c>
      <c r="G44" s="13">
        <v>1.127</v>
      </c>
      <c r="H44" s="13">
        <f t="shared" si="1"/>
        <v>4.508</v>
      </c>
      <c r="I44" s="13" t="s">
        <v>34</v>
      </c>
      <c r="J44" s="13">
        <v>3926909709</v>
      </c>
      <c r="K44" s="13"/>
      <c r="L44" s="16"/>
      <c r="M44" s="16"/>
    </row>
    <row r="45" spans="1:13" ht="24" x14ac:dyDescent="0.2">
      <c r="A45" s="13">
        <v>39</v>
      </c>
      <c r="B45" s="14" t="s">
        <v>27</v>
      </c>
      <c r="C45" s="14" t="s">
        <v>28</v>
      </c>
      <c r="D45" s="15" t="s">
        <v>29</v>
      </c>
      <c r="E45" s="13" t="s">
        <v>25</v>
      </c>
      <c r="F45" s="13">
        <v>4</v>
      </c>
      <c r="G45" s="13">
        <v>0.5</v>
      </c>
      <c r="H45" s="13">
        <f t="shared" si="1"/>
        <v>2</v>
      </c>
      <c r="I45" s="13" t="s">
        <v>30</v>
      </c>
      <c r="J45" s="13">
        <v>3917211000</v>
      </c>
      <c r="K45" s="13"/>
      <c r="L45" s="16"/>
      <c r="M45" s="16"/>
    </row>
    <row r="46" spans="1:13" ht="24" x14ac:dyDescent="0.2">
      <c r="A46" s="13">
        <v>40</v>
      </c>
      <c r="B46" s="14" t="s">
        <v>50</v>
      </c>
      <c r="C46" s="14" t="s">
        <v>51</v>
      </c>
      <c r="D46" s="15" t="s">
        <v>55</v>
      </c>
      <c r="E46" s="13" t="s">
        <v>25</v>
      </c>
      <c r="F46" s="13">
        <v>4</v>
      </c>
      <c r="G46" s="13">
        <v>0.44500000000000001</v>
      </c>
      <c r="H46" s="13">
        <f t="shared" si="1"/>
        <v>1.78</v>
      </c>
      <c r="I46" s="13" t="s">
        <v>53</v>
      </c>
      <c r="J46" s="13">
        <v>7307931900</v>
      </c>
      <c r="K46" s="13"/>
      <c r="L46" s="16"/>
      <c r="M46" s="16"/>
    </row>
    <row r="47" spans="1:13" ht="24" x14ac:dyDescent="0.2">
      <c r="A47" s="13">
        <v>41</v>
      </c>
      <c r="B47" s="14" t="s">
        <v>31</v>
      </c>
      <c r="C47" s="14" t="s">
        <v>32</v>
      </c>
      <c r="D47" s="15" t="s">
        <v>48</v>
      </c>
      <c r="E47" s="13" t="s">
        <v>25</v>
      </c>
      <c r="F47" s="13">
        <v>4</v>
      </c>
      <c r="G47" s="13">
        <v>0.82799999999999996</v>
      </c>
      <c r="H47" s="13">
        <f t="shared" si="1"/>
        <v>3.3119999999999998</v>
      </c>
      <c r="I47" s="13" t="s">
        <v>34</v>
      </c>
      <c r="J47" s="13">
        <v>3926909709</v>
      </c>
      <c r="K47" s="13"/>
      <c r="L47" s="16"/>
      <c r="M47" s="16"/>
    </row>
    <row r="48" spans="1:13" ht="24" x14ac:dyDescent="0.2">
      <c r="A48" s="13">
        <v>42</v>
      </c>
      <c r="B48" s="14" t="s">
        <v>37</v>
      </c>
      <c r="C48" s="14" t="s">
        <v>28</v>
      </c>
      <c r="D48" s="15" t="s">
        <v>47</v>
      </c>
      <c r="E48" s="13" t="s">
        <v>25</v>
      </c>
      <c r="F48" s="13">
        <v>4</v>
      </c>
      <c r="G48" s="13">
        <v>0.5</v>
      </c>
      <c r="H48" s="13">
        <f t="shared" si="1"/>
        <v>2</v>
      </c>
      <c r="I48" s="13" t="s">
        <v>30</v>
      </c>
      <c r="J48" s="13">
        <v>3917211000</v>
      </c>
      <c r="K48" s="13"/>
      <c r="L48" s="16"/>
      <c r="M48" s="16"/>
    </row>
    <row r="49" spans="1:13" ht="24" x14ac:dyDescent="0.2">
      <c r="A49" s="13">
        <v>43</v>
      </c>
      <c r="B49" s="14" t="s">
        <v>50</v>
      </c>
      <c r="C49" s="14" t="s">
        <v>51</v>
      </c>
      <c r="D49" s="15" t="s">
        <v>56</v>
      </c>
      <c r="E49" s="13" t="s">
        <v>25</v>
      </c>
      <c r="F49" s="13">
        <v>4</v>
      </c>
      <c r="G49" s="13">
        <v>0.247</v>
      </c>
      <c r="H49" s="13">
        <f t="shared" si="1"/>
        <v>0.98799999999999999</v>
      </c>
      <c r="I49" s="13" t="s">
        <v>53</v>
      </c>
      <c r="J49" s="13">
        <v>7307931900</v>
      </c>
      <c r="K49" s="13"/>
      <c r="L49" s="16"/>
      <c r="M49" s="16"/>
    </row>
    <row r="50" spans="1:13" ht="24" x14ac:dyDescent="0.2">
      <c r="A50" s="13">
        <v>44</v>
      </c>
      <c r="B50" s="14" t="s">
        <v>31</v>
      </c>
      <c r="C50" s="14" t="s">
        <v>32</v>
      </c>
      <c r="D50" s="15" t="s">
        <v>41</v>
      </c>
      <c r="E50" s="13" t="s">
        <v>25</v>
      </c>
      <c r="F50" s="13">
        <v>4</v>
      </c>
      <c r="G50" s="13">
        <v>0.7</v>
      </c>
      <c r="H50" s="13">
        <f t="shared" si="1"/>
        <v>2.8</v>
      </c>
      <c r="I50" s="13" t="s">
        <v>34</v>
      </c>
      <c r="J50" s="13">
        <v>3926909709</v>
      </c>
      <c r="K50" s="13"/>
      <c r="L50" s="16"/>
      <c r="M50" s="16"/>
    </row>
    <row r="51" spans="1:13" ht="24" x14ac:dyDescent="0.2">
      <c r="A51" s="13">
        <v>45</v>
      </c>
      <c r="B51" s="14" t="s">
        <v>37</v>
      </c>
      <c r="C51" s="14" t="s">
        <v>28</v>
      </c>
      <c r="D51" s="15" t="s">
        <v>40</v>
      </c>
      <c r="E51" s="13" t="s">
        <v>25</v>
      </c>
      <c r="F51" s="13">
        <v>4</v>
      </c>
      <c r="G51" s="13">
        <v>0.44</v>
      </c>
      <c r="H51" s="13">
        <f t="shared" si="1"/>
        <v>1.76</v>
      </c>
      <c r="I51" s="13" t="s">
        <v>30</v>
      </c>
      <c r="J51" s="13">
        <v>3917211000</v>
      </c>
      <c r="K51" s="13"/>
      <c r="L51" s="16"/>
      <c r="M51" s="16"/>
    </row>
    <row r="52" spans="1:13" ht="24" x14ac:dyDescent="0.2">
      <c r="A52" s="13">
        <v>46</v>
      </c>
      <c r="B52" s="14" t="s">
        <v>50</v>
      </c>
      <c r="C52" s="14" t="s">
        <v>51</v>
      </c>
      <c r="D52" s="15" t="s">
        <v>57</v>
      </c>
      <c r="E52" s="13" t="s">
        <v>25</v>
      </c>
      <c r="F52" s="13">
        <v>2</v>
      </c>
      <c r="G52" s="13">
        <v>5</v>
      </c>
      <c r="H52" s="13">
        <f t="shared" si="1"/>
        <v>10</v>
      </c>
      <c r="I52" s="13" t="s">
        <v>53</v>
      </c>
      <c r="J52" s="13">
        <v>7307931900</v>
      </c>
      <c r="K52" s="13"/>
      <c r="L52" s="16"/>
      <c r="M52" s="16"/>
    </row>
    <row r="53" spans="1:13" ht="24" x14ac:dyDescent="0.2">
      <c r="A53" s="13">
        <v>47</v>
      </c>
      <c r="B53" s="14" t="s">
        <v>50</v>
      </c>
      <c r="C53" s="14" t="s">
        <v>51</v>
      </c>
      <c r="D53" s="15" t="s">
        <v>52</v>
      </c>
      <c r="E53" s="13" t="s">
        <v>25</v>
      </c>
      <c r="F53" s="13">
        <v>4</v>
      </c>
      <c r="G53" s="13">
        <v>2.38</v>
      </c>
      <c r="H53" s="13">
        <f t="shared" si="1"/>
        <v>9.52</v>
      </c>
      <c r="I53" s="13" t="s">
        <v>53</v>
      </c>
      <c r="J53" s="13">
        <v>7307931900</v>
      </c>
      <c r="K53" s="13"/>
      <c r="L53" s="16"/>
      <c r="M53" s="16"/>
    </row>
    <row r="54" spans="1:13" ht="24" x14ac:dyDescent="0.2">
      <c r="A54" s="13">
        <v>48</v>
      </c>
      <c r="B54" s="14" t="s">
        <v>50</v>
      </c>
      <c r="C54" s="14" t="s">
        <v>51</v>
      </c>
      <c r="D54" s="15" t="s">
        <v>54</v>
      </c>
      <c r="E54" s="13" t="s">
        <v>25</v>
      </c>
      <c r="F54" s="13">
        <v>2</v>
      </c>
      <c r="G54" s="13">
        <v>1.41</v>
      </c>
      <c r="H54" s="13">
        <f t="shared" si="1"/>
        <v>2.82</v>
      </c>
      <c r="I54" s="13" t="s">
        <v>53</v>
      </c>
      <c r="J54" s="13">
        <v>7307931900</v>
      </c>
      <c r="K54" s="13"/>
      <c r="L54" s="16"/>
      <c r="M54" s="16"/>
    </row>
    <row r="55" spans="1:13" ht="24" x14ac:dyDescent="0.2">
      <c r="A55" s="13">
        <v>49</v>
      </c>
      <c r="B55" s="14" t="s">
        <v>50</v>
      </c>
      <c r="C55" s="14" t="s">
        <v>51</v>
      </c>
      <c r="D55" s="15" t="s">
        <v>55</v>
      </c>
      <c r="E55" s="13" t="s">
        <v>25</v>
      </c>
      <c r="F55" s="13">
        <v>2</v>
      </c>
      <c r="G55" s="13">
        <v>0.44500000000000001</v>
      </c>
      <c r="H55" s="13">
        <f t="shared" si="1"/>
        <v>0.89</v>
      </c>
      <c r="I55" s="13" t="s">
        <v>53</v>
      </c>
      <c r="J55" s="13">
        <v>7307931900</v>
      </c>
      <c r="K55" s="13"/>
      <c r="L55" s="16"/>
      <c r="M55" s="16"/>
    </row>
    <row r="56" spans="1:13" ht="24" x14ac:dyDescent="0.2">
      <c r="A56" s="13">
        <v>50</v>
      </c>
      <c r="B56" s="14" t="s">
        <v>58</v>
      </c>
      <c r="C56" s="14" t="s">
        <v>59</v>
      </c>
      <c r="D56" s="15" t="s">
        <v>60</v>
      </c>
      <c r="E56" s="13" t="s">
        <v>25</v>
      </c>
      <c r="F56" s="13">
        <v>2</v>
      </c>
      <c r="G56" s="13">
        <v>0.15</v>
      </c>
      <c r="H56" s="13">
        <f t="shared" si="1"/>
        <v>0.3</v>
      </c>
      <c r="I56" s="13" t="s">
        <v>30</v>
      </c>
      <c r="J56" s="13">
        <v>3926909709</v>
      </c>
      <c r="K56" s="13"/>
      <c r="L56" s="16"/>
      <c r="M56" s="16"/>
    </row>
    <row r="57" spans="1:13" ht="24" x14ac:dyDescent="0.2">
      <c r="A57" s="13">
        <v>51</v>
      </c>
      <c r="B57" s="14" t="s">
        <v>58</v>
      </c>
      <c r="C57" s="14" t="s">
        <v>59</v>
      </c>
      <c r="D57" s="15" t="s">
        <v>61</v>
      </c>
      <c r="E57" s="13" t="s">
        <v>25</v>
      </c>
      <c r="F57" s="13">
        <v>4</v>
      </c>
      <c r="G57" s="13">
        <v>0.11</v>
      </c>
      <c r="H57" s="13">
        <f t="shared" si="1"/>
        <v>0.44</v>
      </c>
      <c r="I57" s="13" t="s">
        <v>30</v>
      </c>
      <c r="J57" s="13">
        <v>3926909709</v>
      </c>
      <c r="K57" s="13"/>
      <c r="L57" s="16"/>
      <c r="M57" s="16"/>
    </row>
    <row r="58" spans="1:13" ht="24" x14ac:dyDescent="0.2">
      <c r="A58" s="13">
        <v>52</v>
      </c>
      <c r="B58" s="14" t="s">
        <v>58</v>
      </c>
      <c r="C58" s="14" t="s">
        <v>59</v>
      </c>
      <c r="D58" s="15" t="s">
        <v>62</v>
      </c>
      <c r="E58" s="13" t="s">
        <v>25</v>
      </c>
      <c r="F58" s="13">
        <v>2</v>
      </c>
      <c r="G58" s="13">
        <v>0.08</v>
      </c>
      <c r="H58" s="13">
        <f t="shared" si="1"/>
        <v>0.16</v>
      </c>
      <c r="I58" s="13" t="s">
        <v>30</v>
      </c>
      <c r="J58" s="13">
        <v>3926909709</v>
      </c>
      <c r="K58" s="13"/>
      <c r="L58" s="16"/>
      <c r="M58" s="16"/>
    </row>
    <row r="59" spans="1:13" ht="24" x14ac:dyDescent="0.2">
      <c r="A59" s="13">
        <v>53</v>
      </c>
      <c r="B59" s="14" t="s">
        <v>58</v>
      </c>
      <c r="C59" s="14" t="s">
        <v>59</v>
      </c>
      <c r="D59" s="15" t="s">
        <v>63</v>
      </c>
      <c r="E59" s="13" t="s">
        <v>25</v>
      </c>
      <c r="F59" s="13">
        <v>2</v>
      </c>
      <c r="G59" s="13">
        <v>0.06</v>
      </c>
      <c r="H59" s="13">
        <f t="shared" si="1"/>
        <v>0.12</v>
      </c>
      <c r="I59" s="13" t="s">
        <v>30</v>
      </c>
      <c r="J59" s="13">
        <v>3926909709</v>
      </c>
      <c r="K59" s="13"/>
      <c r="L59" s="16"/>
      <c r="M59" s="16"/>
    </row>
    <row r="60" spans="1:13" ht="24" x14ac:dyDescent="0.2">
      <c r="A60" s="13">
        <v>54</v>
      </c>
      <c r="B60" s="14" t="s">
        <v>50</v>
      </c>
      <c r="C60" s="14" t="s">
        <v>64</v>
      </c>
      <c r="D60" s="15" t="s">
        <v>65</v>
      </c>
      <c r="E60" s="13" t="s">
        <v>25</v>
      </c>
      <c r="F60" s="13">
        <v>4</v>
      </c>
      <c r="G60" s="13">
        <v>3.6</v>
      </c>
      <c r="H60" s="13">
        <f t="shared" si="1"/>
        <v>14.4</v>
      </c>
      <c r="I60" s="13" t="s">
        <v>66</v>
      </c>
      <c r="J60" s="13">
        <v>7307298009</v>
      </c>
      <c r="K60" s="13"/>
      <c r="L60" s="16"/>
      <c r="M60" s="16"/>
    </row>
    <row r="61" spans="1:13" x14ac:dyDescent="0.2">
      <c r="A61" s="13">
        <v>55</v>
      </c>
      <c r="B61" s="14" t="s">
        <v>31</v>
      </c>
      <c r="C61" s="14" t="s">
        <v>67</v>
      </c>
      <c r="D61" s="15" t="s">
        <v>68</v>
      </c>
      <c r="E61" s="13" t="s">
        <v>25</v>
      </c>
      <c r="F61" s="13">
        <v>8</v>
      </c>
      <c r="G61" s="13">
        <v>3.2</v>
      </c>
      <c r="H61" s="13">
        <f t="shared" si="1"/>
        <v>25.6</v>
      </c>
      <c r="I61" s="13" t="s">
        <v>66</v>
      </c>
      <c r="J61" s="13">
        <v>7307298009</v>
      </c>
      <c r="K61" s="13"/>
      <c r="L61" s="16"/>
      <c r="M61" s="16"/>
    </row>
    <row r="62" spans="1:13" ht="24" x14ac:dyDescent="0.2">
      <c r="A62" s="13">
        <v>56</v>
      </c>
      <c r="B62" s="14" t="s">
        <v>37</v>
      </c>
      <c r="C62" s="14" t="s">
        <v>69</v>
      </c>
      <c r="D62" s="15" t="s">
        <v>70</v>
      </c>
      <c r="E62" s="13" t="s">
        <v>25</v>
      </c>
      <c r="F62" s="13">
        <v>4</v>
      </c>
      <c r="G62" s="13">
        <v>1</v>
      </c>
      <c r="H62" s="13">
        <f t="shared" si="1"/>
        <v>4</v>
      </c>
      <c r="I62" s="13" t="s">
        <v>30</v>
      </c>
      <c r="J62" s="13">
        <v>3917211000</v>
      </c>
      <c r="K62" s="13"/>
      <c r="L62" s="16"/>
      <c r="M62" s="16"/>
    </row>
    <row r="63" spans="1:13" ht="24" x14ac:dyDescent="0.2">
      <c r="A63" s="13">
        <v>57</v>
      </c>
      <c r="B63" s="14" t="s">
        <v>31</v>
      </c>
      <c r="C63" s="14" t="s">
        <v>32</v>
      </c>
      <c r="D63" s="15" t="s">
        <v>71</v>
      </c>
      <c r="E63" s="13" t="s">
        <v>25</v>
      </c>
      <c r="F63" s="13">
        <v>4</v>
      </c>
      <c r="G63" s="13">
        <v>1.444</v>
      </c>
      <c r="H63" s="13">
        <f t="shared" si="1"/>
        <v>5.7759999999999998</v>
      </c>
      <c r="I63" s="13" t="s">
        <v>34</v>
      </c>
      <c r="J63" s="13">
        <v>3926909709</v>
      </c>
      <c r="K63" s="13"/>
      <c r="L63" s="16"/>
      <c r="M63" s="16"/>
    </row>
    <row r="64" spans="1:13" ht="24" x14ac:dyDescent="0.2">
      <c r="A64" s="13">
        <v>58</v>
      </c>
      <c r="B64" s="14" t="s">
        <v>72</v>
      </c>
      <c r="C64" s="14" t="s">
        <v>73</v>
      </c>
      <c r="D64" s="15" t="s">
        <v>74</v>
      </c>
      <c r="E64" s="13" t="s">
        <v>25</v>
      </c>
      <c r="F64" s="13">
        <v>8</v>
      </c>
      <c r="G64" s="13">
        <v>0.49299999999999999</v>
      </c>
      <c r="H64" s="13">
        <f t="shared" si="1"/>
        <v>3.944</v>
      </c>
      <c r="I64" s="13" t="s">
        <v>75</v>
      </c>
      <c r="J64" s="13">
        <v>3926909709</v>
      </c>
      <c r="K64" s="13"/>
      <c r="L64" s="16"/>
      <c r="M64" s="16"/>
    </row>
    <row r="65" spans="1:13" ht="24" x14ac:dyDescent="0.2">
      <c r="A65" s="13">
        <v>59</v>
      </c>
      <c r="B65" s="14" t="s">
        <v>72</v>
      </c>
      <c r="C65" s="14" t="s">
        <v>73</v>
      </c>
      <c r="D65" s="15" t="s">
        <v>76</v>
      </c>
      <c r="E65" s="13" t="s">
        <v>25</v>
      </c>
      <c r="F65" s="13">
        <v>24</v>
      </c>
      <c r="G65" s="13">
        <v>0.374</v>
      </c>
      <c r="H65" s="13">
        <f t="shared" si="1"/>
        <v>8.9759999999999991</v>
      </c>
      <c r="I65" s="13" t="s">
        <v>75</v>
      </c>
      <c r="J65" s="13">
        <v>3926909709</v>
      </c>
      <c r="K65" s="13"/>
      <c r="L65" s="16"/>
      <c r="M65" s="16"/>
    </row>
    <row r="66" spans="1:13" ht="24" x14ac:dyDescent="0.2">
      <c r="A66" s="13">
        <v>60</v>
      </c>
      <c r="B66" s="14" t="s">
        <v>72</v>
      </c>
      <c r="C66" s="14" t="s">
        <v>73</v>
      </c>
      <c r="D66" s="15" t="s">
        <v>77</v>
      </c>
      <c r="E66" s="13" t="s">
        <v>25</v>
      </c>
      <c r="F66" s="13">
        <v>6</v>
      </c>
      <c r="G66" s="13">
        <v>0.35299999999999998</v>
      </c>
      <c r="H66" s="13">
        <f t="shared" si="1"/>
        <v>2.1179999999999999</v>
      </c>
      <c r="I66" s="13" t="s">
        <v>75</v>
      </c>
      <c r="J66" s="13">
        <v>3926909709</v>
      </c>
      <c r="K66" s="13"/>
      <c r="L66" s="16"/>
      <c r="M66" s="16"/>
    </row>
    <row r="67" spans="1:13" ht="24" x14ac:dyDescent="0.2">
      <c r="A67" s="13">
        <v>61</v>
      </c>
      <c r="B67" s="14" t="s">
        <v>72</v>
      </c>
      <c r="C67" s="14" t="s">
        <v>73</v>
      </c>
      <c r="D67" s="15" t="s">
        <v>78</v>
      </c>
      <c r="E67" s="13" t="s">
        <v>25</v>
      </c>
      <c r="F67" s="13">
        <v>4</v>
      </c>
      <c r="G67" s="13">
        <v>0.315</v>
      </c>
      <c r="H67" s="13">
        <f t="shared" si="1"/>
        <v>1.26</v>
      </c>
      <c r="I67" s="13" t="s">
        <v>75</v>
      </c>
      <c r="J67" s="13">
        <v>3926909709</v>
      </c>
      <c r="K67" s="13"/>
      <c r="L67" s="16"/>
      <c r="M67" s="16"/>
    </row>
    <row r="68" spans="1:13" ht="24" x14ac:dyDescent="0.2">
      <c r="A68" s="13">
        <v>62</v>
      </c>
      <c r="B68" s="14" t="s">
        <v>79</v>
      </c>
      <c r="C68" s="14" t="s">
        <v>73</v>
      </c>
      <c r="D68" s="15" t="s">
        <v>80</v>
      </c>
      <c r="E68" s="13" t="s">
        <v>25</v>
      </c>
      <c r="F68" s="13">
        <v>8</v>
      </c>
      <c r="G68" s="13">
        <v>0.26</v>
      </c>
      <c r="H68" s="13">
        <f t="shared" si="1"/>
        <v>2.08</v>
      </c>
      <c r="I68" s="13" t="s">
        <v>75</v>
      </c>
      <c r="J68" s="13">
        <v>3926909709</v>
      </c>
      <c r="K68" s="13"/>
      <c r="L68" s="16"/>
      <c r="M68" s="16"/>
    </row>
    <row r="69" spans="1:13" x14ac:dyDescent="0.2">
      <c r="A69" s="13">
        <v>63</v>
      </c>
      <c r="B69" s="14" t="s">
        <v>81</v>
      </c>
      <c r="C69" s="14" t="s">
        <v>82</v>
      </c>
      <c r="D69" s="15" t="s">
        <v>83</v>
      </c>
      <c r="E69" s="13" t="s">
        <v>25</v>
      </c>
      <c r="F69" s="13">
        <v>4</v>
      </c>
      <c r="G69" s="13">
        <v>20.391999999999999</v>
      </c>
      <c r="H69" s="13">
        <f t="shared" si="1"/>
        <v>81.567999999999998</v>
      </c>
      <c r="I69" s="13" t="s">
        <v>53</v>
      </c>
      <c r="J69" s="13">
        <v>8481808199</v>
      </c>
      <c r="K69" s="13"/>
      <c r="L69" s="16"/>
      <c r="M69" s="16"/>
    </row>
    <row r="70" spans="1:13" x14ac:dyDescent="0.2">
      <c r="A70" s="13">
        <v>64</v>
      </c>
      <c r="B70" s="14" t="s">
        <v>81</v>
      </c>
      <c r="C70" s="14" t="s">
        <v>82</v>
      </c>
      <c r="D70" s="15" t="s">
        <v>84</v>
      </c>
      <c r="E70" s="13" t="s">
        <v>25</v>
      </c>
      <c r="F70" s="13">
        <v>2</v>
      </c>
      <c r="G70" s="13">
        <v>15.169</v>
      </c>
      <c r="H70" s="13">
        <f t="shared" si="1"/>
        <v>30.338000000000001</v>
      </c>
      <c r="I70" s="13" t="s">
        <v>53</v>
      </c>
      <c r="J70" s="13">
        <v>8481808199</v>
      </c>
      <c r="K70" s="13"/>
      <c r="L70" s="16"/>
      <c r="M70" s="16"/>
    </row>
    <row r="71" spans="1:13" x14ac:dyDescent="0.2">
      <c r="A71" s="13">
        <v>65</v>
      </c>
      <c r="B71" s="14" t="s">
        <v>81</v>
      </c>
      <c r="C71" s="14" t="s">
        <v>82</v>
      </c>
      <c r="D71" s="15" t="s">
        <v>85</v>
      </c>
      <c r="E71" s="13" t="s">
        <v>25</v>
      </c>
      <c r="F71" s="13">
        <v>2</v>
      </c>
      <c r="G71" s="13">
        <v>10.205</v>
      </c>
      <c r="H71" s="13">
        <f t="shared" ref="H71:H85" si="2">G71*F71</f>
        <v>20.41</v>
      </c>
      <c r="I71" s="13" t="s">
        <v>53</v>
      </c>
      <c r="J71" s="13">
        <v>8481808199</v>
      </c>
      <c r="K71" s="13"/>
      <c r="L71" s="16"/>
      <c r="M71" s="16"/>
    </row>
    <row r="72" spans="1:13" x14ac:dyDescent="0.2">
      <c r="A72" s="13">
        <v>66</v>
      </c>
      <c r="B72" s="14" t="s">
        <v>81</v>
      </c>
      <c r="C72" s="14" t="s">
        <v>82</v>
      </c>
      <c r="D72" s="15" t="s">
        <v>86</v>
      </c>
      <c r="E72" s="13" t="s">
        <v>25</v>
      </c>
      <c r="F72" s="13">
        <v>4</v>
      </c>
      <c r="G72" s="13">
        <v>8.2360000000000007</v>
      </c>
      <c r="H72" s="13">
        <f t="shared" si="2"/>
        <v>32.944000000000003</v>
      </c>
      <c r="I72" s="13" t="s">
        <v>53</v>
      </c>
      <c r="J72" s="13">
        <v>8481808199</v>
      </c>
      <c r="K72" s="13"/>
      <c r="L72" s="16"/>
      <c r="M72" s="16"/>
    </row>
    <row r="73" spans="1:13" ht="24" x14ac:dyDescent="0.2">
      <c r="A73" s="13">
        <v>67</v>
      </c>
      <c r="B73" s="14"/>
      <c r="C73" s="14" t="s">
        <v>87</v>
      </c>
      <c r="D73" s="15" t="s">
        <v>88</v>
      </c>
      <c r="E73" s="13" t="s">
        <v>25</v>
      </c>
      <c r="F73" s="13">
        <v>2</v>
      </c>
      <c r="G73" s="13">
        <v>4.9000000000000004</v>
      </c>
      <c r="H73" s="13">
        <f t="shared" si="2"/>
        <v>9.8000000000000007</v>
      </c>
      <c r="I73" s="13" t="s">
        <v>89</v>
      </c>
      <c r="J73" s="13">
        <v>8204110000</v>
      </c>
      <c r="K73" s="13"/>
      <c r="L73" s="16"/>
      <c r="M73" s="16"/>
    </row>
    <row r="74" spans="1:13" ht="24" x14ac:dyDescent="0.2">
      <c r="A74" s="13">
        <v>68</v>
      </c>
      <c r="B74" s="14" t="s">
        <v>81</v>
      </c>
      <c r="C74" s="14" t="s">
        <v>90</v>
      </c>
      <c r="D74" s="15" t="s">
        <v>91</v>
      </c>
      <c r="E74" s="13" t="s">
        <v>25</v>
      </c>
      <c r="F74" s="13">
        <v>2</v>
      </c>
      <c r="G74" s="13">
        <v>16.074999999999999</v>
      </c>
      <c r="H74" s="13">
        <f t="shared" si="2"/>
        <v>32.15</v>
      </c>
      <c r="I74" s="13" t="s">
        <v>53</v>
      </c>
      <c r="J74" s="13">
        <v>7307931900</v>
      </c>
      <c r="K74" s="13"/>
      <c r="L74" s="16"/>
      <c r="M74" s="16"/>
    </row>
    <row r="75" spans="1:13" x14ac:dyDescent="0.2">
      <c r="A75" s="13">
        <v>69</v>
      </c>
      <c r="B75" s="14" t="s">
        <v>81</v>
      </c>
      <c r="C75" s="14" t="s">
        <v>92</v>
      </c>
      <c r="D75" s="15" t="s">
        <v>93</v>
      </c>
      <c r="E75" s="13" t="s">
        <v>25</v>
      </c>
      <c r="F75" s="13">
        <v>4</v>
      </c>
      <c r="G75" s="13">
        <v>3.7124999999999999</v>
      </c>
      <c r="H75" s="13">
        <f t="shared" si="2"/>
        <v>14.85</v>
      </c>
      <c r="I75" s="13" t="s">
        <v>53</v>
      </c>
      <c r="J75" s="13">
        <v>7307931900</v>
      </c>
      <c r="K75" s="13"/>
      <c r="L75" s="16"/>
      <c r="M75" s="16"/>
    </row>
    <row r="76" spans="1:13" ht="24" x14ac:dyDescent="0.2">
      <c r="A76" s="13">
        <v>70</v>
      </c>
      <c r="B76" s="14" t="s">
        <v>94</v>
      </c>
      <c r="C76" s="14" t="s">
        <v>95</v>
      </c>
      <c r="D76" s="15" t="s">
        <v>96</v>
      </c>
      <c r="E76" s="13" t="s">
        <v>25</v>
      </c>
      <c r="F76" s="13">
        <v>4</v>
      </c>
      <c r="G76" s="13">
        <v>0.77800000000000002</v>
      </c>
      <c r="H76" s="13">
        <f t="shared" si="2"/>
        <v>3.1120000000000001</v>
      </c>
      <c r="I76" s="13" t="s">
        <v>34</v>
      </c>
      <c r="J76" s="13">
        <v>3926909709</v>
      </c>
      <c r="K76" s="13"/>
      <c r="L76" s="16"/>
      <c r="M76" s="16"/>
    </row>
    <row r="77" spans="1:13" ht="24" x14ac:dyDescent="0.2">
      <c r="A77" s="13">
        <v>71</v>
      </c>
      <c r="B77" s="14" t="s">
        <v>97</v>
      </c>
      <c r="C77" s="14" t="s">
        <v>69</v>
      </c>
      <c r="D77" s="15" t="s">
        <v>98</v>
      </c>
      <c r="E77" s="13" t="s">
        <v>25</v>
      </c>
      <c r="F77" s="13">
        <v>4</v>
      </c>
      <c r="G77" s="13">
        <v>0.67800000000000005</v>
      </c>
      <c r="H77" s="13">
        <f t="shared" si="2"/>
        <v>2.7120000000000002</v>
      </c>
      <c r="I77" s="13" t="s">
        <v>99</v>
      </c>
      <c r="J77" s="13">
        <v>3917400009</v>
      </c>
      <c r="K77" s="13"/>
      <c r="L77" s="16"/>
      <c r="M77" s="16"/>
    </row>
    <row r="78" spans="1:13" ht="24" x14ac:dyDescent="0.2">
      <c r="A78" s="13">
        <v>72</v>
      </c>
      <c r="B78" s="14" t="s">
        <v>100</v>
      </c>
      <c r="C78" s="14" t="s">
        <v>101</v>
      </c>
      <c r="D78" s="15" t="s">
        <v>102</v>
      </c>
      <c r="E78" s="13" t="s">
        <v>13</v>
      </c>
      <c r="F78" s="13">
        <v>1283</v>
      </c>
      <c r="G78" s="13">
        <v>4.0000000000000001E-3</v>
      </c>
      <c r="H78" s="13">
        <f t="shared" si="2"/>
        <v>5.1319999999999997</v>
      </c>
      <c r="I78" s="13" t="s">
        <v>30</v>
      </c>
      <c r="J78" s="13">
        <v>3920108909</v>
      </c>
      <c r="K78" s="13"/>
      <c r="L78" s="16"/>
      <c r="M78" s="16"/>
    </row>
    <row r="79" spans="1:13" x14ac:dyDescent="0.2">
      <c r="A79" s="13">
        <v>73</v>
      </c>
      <c r="B79" s="14"/>
      <c r="C79" s="14" t="s">
        <v>103</v>
      </c>
      <c r="D79" s="15" t="s">
        <v>104</v>
      </c>
      <c r="E79" s="13" t="s">
        <v>25</v>
      </c>
      <c r="F79" s="13">
        <v>2</v>
      </c>
      <c r="G79" s="13">
        <v>35</v>
      </c>
      <c r="H79" s="13">
        <f t="shared" si="2"/>
        <v>70</v>
      </c>
      <c r="I79" s="13" t="s">
        <v>105</v>
      </c>
      <c r="J79" s="13">
        <v>7326909807</v>
      </c>
      <c r="K79" s="13"/>
      <c r="L79" s="16"/>
      <c r="M79" s="16"/>
    </row>
    <row r="80" spans="1:13" x14ac:dyDescent="0.2">
      <c r="A80" s="13">
        <v>74</v>
      </c>
      <c r="B80" s="14" t="s">
        <v>31</v>
      </c>
      <c r="C80" s="14" t="s">
        <v>103</v>
      </c>
      <c r="D80" s="15" t="s">
        <v>106</v>
      </c>
      <c r="E80" s="13" t="s">
        <v>25</v>
      </c>
      <c r="F80" s="13">
        <v>2</v>
      </c>
      <c r="G80" s="13">
        <v>33.799999999999997</v>
      </c>
      <c r="H80" s="13">
        <f t="shared" si="2"/>
        <v>67.599999999999994</v>
      </c>
      <c r="I80" s="13" t="s">
        <v>105</v>
      </c>
      <c r="J80" s="13">
        <v>7326909807</v>
      </c>
      <c r="K80" s="13"/>
      <c r="L80" s="16"/>
      <c r="M80" s="16"/>
    </row>
    <row r="81" spans="1:13" x14ac:dyDescent="0.2">
      <c r="A81" s="13">
        <v>75</v>
      </c>
      <c r="B81" s="14" t="s">
        <v>31</v>
      </c>
      <c r="C81" s="14" t="s">
        <v>103</v>
      </c>
      <c r="D81" s="15" t="s">
        <v>107</v>
      </c>
      <c r="E81" s="13" t="s">
        <v>25</v>
      </c>
      <c r="F81" s="13">
        <v>2</v>
      </c>
      <c r="G81" s="13">
        <v>36</v>
      </c>
      <c r="H81" s="13">
        <f t="shared" si="2"/>
        <v>72</v>
      </c>
      <c r="I81" s="13" t="s">
        <v>105</v>
      </c>
      <c r="J81" s="13">
        <v>7326909807</v>
      </c>
      <c r="K81" s="13"/>
      <c r="L81" s="16"/>
      <c r="M81" s="16"/>
    </row>
    <row r="82" spans="1:13" x14ac:dyDescent="0.2">
      <c r="A82" s="13">
        <v>76</v>
      </c>
      <c r="B82" s="14" t="s">
        <v>31</v>
      </c>
      <c r="C82" s="14" t="s">
        <v>103</v>
      </c>
      <c r="D82" s="15" t="s">
        <v>108</v>
      </c>
      <c r="E82" s="13" t="s">
        <v>25</v>
      </c>
      <c r="F82" s="13">
        <v>2</v>
      </c>
      <c r="G82" s="13">
        <v>27.8</v>
      </c>
      <c r="H82" s="13">
        <f t="shared" si="2"/>
        <v>55.6</v>
      </c>
      <c r="I82" s="13" t="s">
        <v>105</v>
      </c>
      <c r="J82" s="13">
        <v>7326909807</v>
      </c>
      <c r="K82" s="13"/>
      <c r="L82" s="16"/>
      <c r="M82" s="16"/>
    </row>
    <row r="83" spans="1:13" x14ac:dyDescent="0.2">
      <c r="A83" s="13">
        <v>77</v>
      </c>
      <c r="B83" s="14" t="s">
        <v>31</v>
      </c>
      <c r="C83" s="14" t="s">
        <v>103</v>
      </c>
      <c r="D83" s="15" t="s">
        <v>109</v>
      </c>
      <c r="E83" s="13" t="s">
        <v>25</v>
      </c>
      <c r="F83" s="13">
        <v>2</v>
      </c>
      <c r="G83" s="13">
        <v>23</v>
      </c>
      <c r="H83" s="13">
        <f t="shared" si="2"/>
        <v>46</v>
      </c>
      <c r="I83" s="13" t="s">
        <v>105</v>
      </c>
      <c r="J83" s="13">
        <v>7326909807</v>
      </c>
      <c r="K83" s="13"/>
      <c r="L83" s="16"/>
      <c r="M83" s="16"/>
    </row>
    <row r="84" spans="1:13" x14ac:dyDescent="0.2">
      <c r="A84" s="13">
        <v>78</v>
      </c>
      <c r="B84" s="14" t="s">
        <v>31</v>
      </c>
      <c r="C84" s="14" t="s">
        <v>103</v>
      </c>
      <c r="D84" s="15" t="s">
        <v>110</v>
      </c>
      <c r="E84" s="13" t="s">
        <v>25</v>
      </c>
      <c r="F84" s="13">
        <v>2</v>
      </c>
      <c r="G84" s="13">
        <v>25.4</v>
      </c>
      <c r="H84" s="13">
        <f t="shared" si="2"/>
        <v>50.8</v>
      </c>
      <c r="I84" s="13" t="s">
        <v>105</v>
      </c>
      <c r="J84" s="13">
        <v>7326909807</v>
      </c>
      <c r="K84" s="13"/>
      <c r="L84" s="16"/>
      <c r="M84" s="16"/>
    </row>
    <row r="85" spans="1:13" x14ac:dyDescent="0.2">
      <c r="A85" s="13">
        <v>79</v>
      </c>
      <c r="B85" s="14" t="s">
        <v>31</v>
      </c>
      <c r="C85" s="14" t="s">
        <v>111</v>
      </c>
      <c r="D85" s="15" t="s">
        <v>112</v>
      </c>
      <c r="E85" s="13" t="s">
        <v>25</v>
      </c>
      <c r="F85" s="13">
        <v>20</v>
      </c>
      <c r="G85" s="13">
        <v>0.55700000000000005</v>
      </c>
      <c r="H85" s="13">
        <f t="shared" si="2"/>
        <v>11.14</v>
      </c>
      <c r="I85" s="13" t="s">
        <v>105</v>
      </c>
      <c r="J85" s="13">
        <v>7326909807</v>
      </c>
      <c r="K85" s="13"/>
      <c r="L85" s="16"/>
      <c r="M85" s="16"/>
    </row>
    <row r="86" spans="1:13" s="24" customFormat="1" x14ac:dyDescent="0.2">
      <c r="A86" s="17"/>
      <c r="B86" s="18"/>
      <c r="C86" s="19" t="s">
        <v>14</v>
      </c>
      <c r="D86" s="20"/>
      <c r="E86" s="17"/>
      <c r="F86" s="17"/>
      <c r="G86" s="17"/>
      <c r="H86" s="21">
        <f>SUM(H7:H85)</f>
        <v>5411.4920000000038</v>
      </c>
      <c r="I86" s="17"/>
      <c r="J86" s="17"/>
      <c r="K86" s="17"/>
      <c r="L86" s="22"/>
      <c r="M86" s="23"/>
    </row>
    <row r="87" spans="1:13" x14ac:dyDescent="0.2">
      <c r="A87" s="1"/>
      <c r="B87" s="2"/>
      <c r="C87" s="2"/>
      <c r="D87" s="10"/>
      <c r="E87" s="1"/>
      <c r="F87" s="1"/>
      <c r="G87" s="1"/>
      <c r="H87" s="1"/>
      <c r="I87" s="1"/>
      <c r="J87" s="1"/>
      <c r="K87" s="1"/>
      <c r="L87" s="11"/>
      <c r="M87" s="11"/>
    </row>
    <row r="88" spans="1:13" x14ac:dyDescent="0.2">
      <c r="A88" s="25" t="s">
        <v>114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11"/>
    </row>
    <row r="89" spans="1:13" x14ac:dyDescent="0.2">
      <c r="A89" s="25" t="s">
        <v>115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11"/>
    </row>
    <row r="90" spans="1:13" x14ac:dyDescent="0.2">
      <c r="A90" s="32" t="s">
        <v>116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11"/>
    </row>
    <row r="91" spans="1:13" x14ac:dyDescent="0.2">
      <c r="A91" s="32" t="s">
        <v>117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11"/>
    </row>
    <row r="92" spans="1:13" x14ac:dyDescent="0.2">
      <c r="A92" s="32" t="s">
        <v>118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26"/>
      <c r="M92" s="11"/>
    </row>
    <row r="93" spans="1:13" x14ac:dyDescent="0.2">
      <c r="A93" s="32" t="s">
        <v>119</v>
      </c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11"/>
    </row>
    <row r="94" spans="1:13" x14ac:dyDescent="0.2">
      <c r="A94" s="32" t="s">
        <v>120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26"/>
      <c r="M94" s="11"/>
    </row>
    <row r="95" spans="1:13" x14ac:dyDescent="0.2">
      <c r="A95" s="32" t="s">
        <v>121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26"/>
      <c r="M95" s="11"/>
    </row>
    <row r="96" spans="1:13" x14ac:dyDescent="0.2">
      <c r="A96" s="32" t="s">
        <v>122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26"/>
      <c r="M96" s="11"/>
    </row>
    <row r="97" spans="1:13" x14ac:dyDescent="0.2">
      <c r="A97" s="32" t="s">
        <v>123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26"/>
      <c r="M97" s="11"/>
    </row>
    <row r="98" spans="1:13" x14ac:dyDescent="0.2">
      <c r="A98" s="32" t="s">
        <v>124</v>
      </c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26"/>
      <c r="M98" s="11"/>
    </row>
    <row r="99" spans="1:13" x14ac:dyDescent="0.2">
      <c r="A99" s="32" t="s">
        <v>125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26"/>
      <c r="M99" s="11"/>
    </row>
    <row r="100" spans="1:13" x14ac:dyDescent="0.2">
      <c r="A100" s="32" t="s">
        <v>126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26"/>
      <c r="M100" s="11"/>
    </row>
    <row r="101" spans="1:13" x14ac:dyDescent="0.2">
      <c r="A101" s="25" t="s">
        <v>127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11"/>
    </row>
    <row r="102" spans="1:13" x14ac:dyDescent="0.2">
      <c r="A102" s="32" t="s">
        <v>128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26"/>
      <c r="M102" s="11"/>
    </row>
    <row r="103" spans="1:13" x14ac:dyDescent="0.2">
      <c r="A103" s="27" t="s">
        <v>129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8"/>
      <c r="M103" s="11"/>
    </row>
    <row r="104" spans="1:13" x14ac:dyDescent="0.2">
      <c r="A104" s="1"/>
      <c r="B104" s="2"/>
      <c r="C104" s="2"/>
      <c r="D104" s="10"/>
      <c r="E104" s="1"/>
      <c r="F104" s="1"/>
      <c r="G104" s="1"/>
      <c r="H104" s="1"/>
      <c r="I104" s="1"/>
      <c r="J104" s="1"/>
      <c r="K104" s="1"/>
      <c r="L104" s="11"/>
      <c r="M104" s="11"/>
    </row>
    <row r="105" spans="1:13" x14ac:dyDescent="0.2">
      <c r="A105" s="1"/>
      <c r="B105" s="2"/>
      <c r="C105" s="2"/>
      <c r="D105" s="10"/>
      <c r="E105" s="1"/>
      <c r="F105" s="1"/>
      <c r="G105" s="1"/>
      <c r="H105" s="1"/>
      <c r="I105" s="1"/>
      <c r="J105" s="1"/>
      <c r="K105" s="1"/>
      <c r="L105" s="11"/>
      <c r="M105" s="11"/>
    </row>
    <row r="106" spans="1:13" x14ac:dyDescent="0.2">
      <c r="A106" s="1"/>
      <c r="B106" s="2"/>
      <c r="C106" s="2"/>
      <c r="D106" s="10"/>
      <c r="E106" s="1"/>
      <c r="F106" s="1"/>
      <c r="G106" s="1"/>
      <c r="H106" s="1"/>
      <c r="I106" s="1"/>
      <c r="J106" s="1"/>
      <c r="K106" s="1"/>
      <c r="L106" s="11"/>
      <c r="M106" s="11"/>
    </row>
    <row r="107" spans="1:13" x14ac:dyDescent="0.2">
      <c r="A107" s="1"/>
      <c r="B107" s="2"/>
      <c r="C107" s="2"/>
      <c r="D107" s="10"/>
      <c r="E107" s="1"/>
      <c r="F107" s="1"/>
      <c r="G107" s="1"/>
      <c r="H107" s="1"/>
      <c r="I107" s="1"/>
      <c r="J107" s="1"/>
      <c r="K107" s="1"/>
      <c r="L107" s="11"/>
      <c r="M107" s="11"/>
    </row>
    <row r="108" spans="1:13" x14ac:dyDescent="0.2">
      <c r="A108" s="1"/>
      <c r="B108" s="2"/>
      <c r="C108" s="2"/>
      <c r="D108" s="10"/>
      <c r="E108" s="1"/>
      <c r="F108" s="1"/>
      <c r="G108" s="1"/>
      <c r="H108" s="1"/>
      <c r="I108" s="1"/>
      <c r="J108" s="1"/>
      <c r="K108" s="1"/>
      <c r="L108" s="11"/>
      <c r="M108" s="11"/>
    </row>
    <row r="109" spans="1:13" x14ac:dyDescent="0.2">
      <c r="A109" s="1"/>
      <c r="B109" s="2"/>
      <c r="C109" s="2"/>
      <c r="D109" s="10"/>
      <c r="E109" s="1"/>
      <c r="F109" s="1"/>
      <c r="G109" s="1"/>
      <c r="H109" s="1"/>
      <c r="I109" s="1"/>
      <c r="J109" s="1"/>
      <c r="K109" s="1"/>
      <c r="L109" s="11"/>
      <c r="M109" s="11"/>
    </row>
    <row r="110" spans="1:13" x14ac:dyDescent="0.2">
      <c r="A110" s="1"/>
      <c r="B110" s="2"/>
      <c r="C110" s="2"/>
      <c r="D110" s="10"/>
      <c r="E110" s="1"/>
      <c r="F110" s="1"/>
      <c r="G110" s="1"/>
      <c r="H110" s="1"/>
      <c r="I110" s="1"/>
      <c r="J110" s="1"/>
      <c r="K110" s="1"/>
      <c r="L110" s="11"/>
      <c r="M110" s="11"/>
    </row>
    <row r="111" spans="1:13" x14ac:dyDescent="0.2">
      <c r="A111" s="1"/>
      <c r="B111" s="2"/>
      <c r="C111" s="2"/>
      <c r="D111" s="10"/>
      <c r="E111" s="1"/>
      <c r="F111" s="1"/>
      <c r="G111" s="1"/>
      <c r="H111" s="1"/>
      <c r="I111" s="1"/>
      <c r="J111" s="1"/>
      <c r="K111" s="1"/>
      <c r="L111" s="11"/>
      <c r="M111" s="11"/>
    </row>
    <row r="112" spans="1:13" x14ac:dyDescent="0.2">
      <c r="A112" s="1"/>
      <c r="B112" s="2"/>
      <c r="C112" s="2"/>
      <c r="D112" s="10"/>
      <c r="E112" s="1"/>
      <c r="F112" s="1"/>
      <c r="G112" s="1"/>
      <c r="H112" s="1"/>
      <c r="I112" s="1"/>
      <c r="J112" s="1"/>
      <c r="K112" s="1"/>
      <c r="L112" s="11"/>
      <c r="M112" s="11"/>
    </row>
    <row r="113" spans="1:13" x14ac:dyDescent="0.2">
      <c r="A113" s="1"/>
      <c r="B113" s="2"/>
      <c r="C113" s="2"/>
      <c r="D113" s="10"/>
      <c r="E113" s="1"/>
      <c r="F113" s="1"/>
      <c r="G113" s="1"/>
      <c r="H113" s="1"/>
      <c r="I113" s="1"/>
      <c r="J113" s="1"/>
      <c r="K113" s="1"/>
      <c r="L113" s="11"/>
      <c r="M113" s="11"/>
    </row>
    <row r="114" spans="1:13" x14ac:dyDescent="0.2">
      <c r="A114" s="1"/>
      <c r="B114" s="2"/>
      <c r="C114" s="2"/>
      <c r="D114" s="10"/>
      <c r="E114" s="1"/>
      <c r="F114" s="1"/>
      <c r="G114" s="1"/>
      <c r="H114" s="1"/>
      <c r="I114" s="1"/>
      <c r="J114" s="1"/>
      <c r="K114" s="1"/>
      <c r="L114" s="11"/>
      <c r="M114" s="11"/>
    </row>
    <row r="115" spans="1:13" x14ac:dyDescent="0.2">
      <c r="A115" s="1"/>
      <c r="B115" s="2"/>
      <c r="C115" s="2"/>
      <c r="D115" s="10"/>
      <c r="E115" s="1"/>
      <c r="F115" s="1"/>
      <c r="G115" s="1"/>
      <c r="H115" s="1"/>
      <c r="I115" s="1"/>
      <c r="J115" s="1"/>
      <c r="K115" s="1"/>
      <c r="L115" s="11"/>
      <c r="M115" s="11"/>
    </row>
    <row r="116" spans="1:13" x14ac:dyDescent="0.2">
      <c r="A116" s="1"/>
      <c r="B116" s="2"/>
      <c r="C116" s="2"/>
      <c r="D116" s="10"/>
      <c r="E116" s="1"/>
      <c r="F116" s="1"/>
      <c r="G116" s="1"/>
      <c r="H116" s="1"/>
      <c r="I116" s="1"/>
      <c r="J116" s="1"/>
      <c r="K116" s="1"/>
      <c r="L116" s="11"/>
      <c r="M116" s="11"/>
    </row>
    <row r="117" spans="1:13" x14ac:dyDescent="0.2">
      <c r="A117" s="1"/>
      <c r="B117" s="2"/>
      <c r="C117" s="2"/>
      <c r="D117" s="10"/>
      <c r="E117" s="1"/>
      <c r="F117" s="1"/>
      <c r="G117" s="1"/>
      <c r="H117" s="1"/>
      <c r="I117" s="1"/>
      <c r="J117" s="1"/>
      <c r="K117" s="1"/>
      <c r="L117" s="11"/>
      <c r="M117" s="11"/>
    </row>
    <row r="118" spans="1:13" x14ac:dyDescent="0.2">
      <c r="A118" s="1"/>
      <c r="B118" s="2"/>
      <c r="C118" s="2"/>
      <c r="D118" s="10"/>
      <c r="E118" s="1"/>
      <c r="F118" s="1"/>
      <c r="G118" s="1"/>
      <c r="H118" s="1"/>
      <c r="I118" s="1"/>
      <c r="J118" s="1"/>
      <c r="K118" s="1"/>
      <c r="L118" s="11"/>
      <c r="M118" s="11"/>
    </row>
    <row r="119" spans="1:13" x14ac:dyDescent="0.2">
      <c r="A119" s="1"/>
      <c r="B119" s="2"/>
      <c r="C119" s="2"/>
      <c r="D119" s="10"/>
      <c r="E119" s="1"/>
      <c r="F119" s="1"/>
      <c r="G119" s="1"/>
      <c r="H119" s="1"/>
      <c r="I119" s="1"/>
      <c r="J119" s="1"/>
      <c r="K119" s="1"/>
      <c r="L119" s="11"/>
      <c r="M119" s="11"/>
    </row>
    <row r="120" spans="1:13" x14ac:dyDescent="0.2">
      <c r="A120" s="1"/>
      <c r="B120" s="2"/>
      <c r="C120" s="2"/>
      <c r="D120" s="10"/>
      <c r="E120" s="1"/>
      <c r="F120" s="1"/>
      <c r="G120" s="1"/>
      <c r="H120" s="1"/>
      <c r="I120" s="1"/>
      <c r="J120" s="1"/>
      <c r="K120" s="1"/>
      <c r="L120" s="11"/>
      <c r="M120" s="11"/>
    </row>
    <row r="121" spans="1:13" x14ac:dyDescent="0.2">
      <c r="A121" s="1"/>
      <c r="B121" s="2"/>
      <c r="C121" s="2"/>
      <c r="D121" s="10"/>
      <c r="E121" s="1"/>
      <c r="F121" s="1"/>
      <c r="G121" s="1"/>
      <c r="H121" s="1"/>
      <c r="I121" s="1"/>
      <c r="J121" s="1"/>
      <c r="K121" s="1"/>
      <c r="L121" s="11"/>
      <c r="M121" s="11"/>
    </row>
    <row r="122" spans="1:13" x14ac:dyDescent="0.2">
      <c r="A122" s="1"/>
      <c r="B122" s="2"/>
      <c r="C122" s="2"/>
      <c r="D122" s="10"/>
      <c r="E122" s="1"/>
      <c r="F122" s="1"/>
      <c r="G122" s="1"/>
      <c r="H122" s="1"/>
      <c r="I122" s="1"/>
      <c r="J122" s="1"/>
      <c r="K122" s="1"/>
      <c r="L122" s="11"/>
      <c r="M122" s="11"/>
    </row>
    <row r="123" spans="1:13" x14ac:dyDescent="0.2">
      <c r="A123" s="1"/>
      <c r="B123" s="2"/>
      <c r="C123" s="2"/>
      <c r="D123" s="10"/>
      <c r="E123" s="1"/>
      <c r="F123" s="1"/>
      <c r="G123" s="1"/>
      <c r="H123" s="1"/>
      <c r="I123" s="1"/>
      <c r="J123" s="1"/>
      <c r="K123" s="1"/>
      <c r="L123" s="11"/>
      <c r="M123" s="11"/>
    </row>
    <row r="124" spans="1:13" x14ac:dyDescent="0.2">
      <c r="A124" s="1"/>
      <c r="B124" s="2"/>
      <c r="C124" s="2"/>
      <c r="D124" s="10"/>
      <c r="E124" s="1"/>
      <c r="F124" s="1"/>
      <c r="G124" s="1"/>
      <c r="H124" s="1"/>
      <c r="I124" s="1"/>
      <c r="J124" s="1"/>
      <c r="K124" s="1"/>
      <c r="L124" s="11"/>
      <c r="M124" s="11"/>
    </row>
    <row r="125" spans="1:13" x14ac:dyDescent="0.2">
      <c r="A125" s="1"/>
      <c r="B125" s="2"/>
      <c r="C125" s="2"/>
      <c r="D125" s="10"/>
      <c r="E125" s="1"/>
      <c r="F125" s="1"/>
      <c r="G125" s="1"/>
      <c r="H125" s="1"/>
      <c r="I125" s="1"/>
      <c r="J125" s="1"/>
      <c r="K125" s="1"/>
      <c r="L125" s="11"/>
      <c r="M125" s="11"/>
    </row>
    <row r="126" spans="1:13" x14ac:dyDescent="0.2">
      <c r="A126" s="1"/>
      <c r="B126" s="2"/>
      <c r="C126" s="2"/>
      <c r="D126" s="10"/>
      <c r="E126" s="1"/>
      <c r="F126" s="1"/>
      <c r="G126" s="1"/>
      <c r="H126" s="1"/>
      <c r="I126" s="1"/>
      <c r="J126" s="1"/>
      <c r="K126" s="1"/>
      <c r="L126" s="11"/>
      <c r="M126" s="11"/>
    </row>
    <row r="127" spans="1:13" x14ac:dyDescent="0.2">
      <c r="A127" s="1"/>
      <c r="B127" s="2"/>
      <c r="C127" s="2"/>
      <c r="D127" s="10"/>
      <c r="E127" s="1"/>
      <c r="F127" s="1"/>
      <c r="G127" s="1"/>
      <c r="H127" s="1"/>
      <c r="I127" s="1"/>
      <c r="J127" s="1"/>
      <c r="K127" s="1"/>
      <c r="L127" s="11"/>
      <c r="M127" s="11"/>
    </row>
    <row r="128" spans="1:13" x14ac:dyDescent="0.2">
      <c r="A128" s="1"/>
      <c r="B128" s="2"/>
      <c r="C128" s="2"/>
      <c r="D128" s="10"/>
      <c r="E128" s="1"/>
      <c r="F128" s="1"/>
      <c r="G128" s="1"/>
      <c r="H128" s="1"/>
      <c r="I128" s="1"/>
      <c r="J128" s="1"/>
      <c r="K128" s="1"/>
      <c r="L128" s="11"/>
      <c r="M128" s="11"/>
    </row>
    <row r="129" spans="1:13" x14ac:dyDescent="0.2">
      <c r="A129" s="1"/>
      <c r="B129" s="2"/>
      <c r="C129" s="2"/>
      <c r="D129" s="10"/>
      <c r="E129" s="1"/>
      <c r="F129" s="1"/>
      <c r="G129" s="1"/>
      <c r="H129" s="1"/>
      <c r="I129" s="1"/>
      <c r="J129" s="1"/>
      <c r="K129" s="1"/>
      <c r="L129" s="11"/>
      <c r="M129" s="11"/>
    </row>
    <row r="130" spans="1:13" x14ac:dyDescent="0.2">
      <c r="A130" s="1"/>
      <c r="B130" s="2"/>
      <c r="C130" s="2"/>
      <c r="D130" s="10"/>
      <c r="E130" s="1"/>
      <c r="F130" s="1"/>
      <c r="G130" s="1"/>
      <c r="H130" s="1"/>
      <c r="I130" s="1"/>
      <c r="J130" s="1"/>
      <c r="K130" s="1"/>
      <c r="L130" s="11"/>
      <c r="M130" s="11"/>
    </row>
    <row r="131" spans="1:13" x14ac:dyDescent="0.2">
      <c r="A131" s="1"/>
      <c r="B131" s="2"/>
      <c r="C131" s="2"/>
      <c r="D131" s="10"/>
      <c r="E131" s="1"/>
      <c r="F131" s="1"/>
      <c r="G131" s="1"/>
      <c r="H131" s="1"/>
      <c r="I131" s="1"/>
      <c r="J131" s="1"/>
      <c r="K131" s="1"/>
      <c r="L131" s="11"/>
      <c r="M131" s="11"/>
    </row>
    <row r="132" spans="1:13" x14ac:dyDescent="0.2">
      <c r="A132" s="1"/>
      <c r="B132" s="2"/>
      <c r="C132" s="2"/>
      <c r="D132" s="10"/>
      <c r="E132" s="1"/>
      <c r="F132" s="1"/>
      <c r="G132" s="1"/>
      <c r="H132" s="1"/>
      <c r="I132" s="1"/>
      <c r="J132" s="1"/>
      <c r="K132" s="1"/>
      <c r="L132" s="11"/>
      <c r="M132" s="11"/>
    </row>
    <row r="133" spans="1:13" x14ac:dyDescent="0.2">
      <c r="A133" s="1"/>
      <c r="B133" s="2"/>
      <c r="C133" s="2"/>
      <c r="D133" s="10"/>
      <c r="E133" s="1"/>
      <c r="F133" s="1"/>
      <c r="G133" s="1"/>
      <c r="H133" s="1"/>
      <c r="I133" s="1"/>
      <c r="J133" s="1"/>
      <c r="K133" s="1"/>
      <c r="L133" s="11"/>
      <c r="M133" s="11"/>
    </row>
    <row r="134" spans="1:13" x14ac:dyDescent="0.2">
      <c r="A134" s="1"/>
      <c r="B134" s="2"/>
      <c r="C134" s="2"/>
      <c r="D134" s="10"/>
      <c r="E134" s="1"/>
      <c r="F134" s="1"/>
      <c r="G134" s="1"/>
      <c r="H134" s="1"/>
      <c r="I134" s="1"/>
      <c r="J134" s="1"/>
      <c r="K134" s="1"/>
      <c r="L134" s="11"/>
      <c r="M134" s="11"/>
    </row>
    <row r="135" spans="1:13" x14ac:dyDescent="0.2">
      <c r="A135" s="1"/>
      <c r="B135" s="2"/>
      <c r="C135" s="2"/>
      <c r="D135" s="10"/>
      <c r="E135" s="1"/>
      <c r="F135" s="1"/>
      <c r="G135" s="1"/>
      <c r="H135" s="1"/>
      <c r="I135" s="1"/>
      <c r="J135" s="1"/>
      <c r="K135" s="1"/>
      <c r="L135" s="11"/>
      <c r="M135" s="11"/>
    </row>
    <row r="136" spans="1:13" x14ac:dyDescent="0.2">
      <c r="A136" s="1"/>
      <c r="B136" s="2"/>
      <c r="C136" s="2"/>
      <c r="D136" s="10"/>
      <c r="E136" s="1"/>
      <c r="F136" s="1"/>
      <c r="G136" s="1"/>
      <c r="H136" s="1"/>
      <c r="I136" s="1"/>
      <c r="J136" s="1"/>
      <c r="K136" s="1"/>
      <c r="L136" s="11"/>
      <c r="M136" s="11"/>
    </row>
    <row r="137" spans="1:13" x14ac:dyDescent="0.2">
      <c r="A137" s="1"/>
      <c r="B137" s="2"/>
      <c r="C137" s="2"/>
      <c r="D137" s="10"/>
      <c r="E137" s="1"/>
      <c r="F137" s="1"/>
      <c r="G137" s="1"/>
      <c r="H137" s="1"/>
      <c r="I137" s="1"/>
      <c r="J137" s="1"/>
      <c r="K137" s="1"/>
      <c r="L137" s="11"/>
      <c r="M137" s="11"/>
    </row>
    <row r="138" spans="1:13" x14ac:dyDescent="0.2">
      <c r="A138" s="1"/>
      <c r="B138" s="2"/>
      <c r="C138" s="2"/>
      <c r="D138" s="10"/>
      <c r="E138" s="1"/>
      <c r="F138" s="1"/>
      <c r="G138" s="1"/>
      <c r="H138" s="1"/>
      <c r="I138" s="1"/>
      <c r="J138" s="1"/>
      <c r="K138" s="1"/>
      <c r="L138" s="11"/>
      <c r="M138" s="11"/>
    </row>
    <row r="139" spans="1:13" x14ac:dyDescent="0.2">
      <c r="A139" s="1"/>
      <c r="B139" s="2"/>
      <c r="C139" s="2"/>
      <c r="D139" s="10"/>
      <c r="E139" s="1"/>
      <c r="F139" s="1"/>
      <c r="G139" s="1"/>
      <c r="H139" s="1"/>
      <c r="I139" s="1"/>
      <c r="J139" s="1"/>
      <c r="K139" s="1"/>
      <c r="L139" s="11"/>
      <c r="M139" s="11"/>
    </row>
    <row r="140" spans="1:13" x14ac:dyDescent="0.2">
      <c r="A140" s="1"/>
      <c r="B140" s="2"/>
      <c r="C140" s="2"/>
      <c r="D140" s="10"/>
      <c r="E140" s="1"/>
      <c r="F140" s="1"/>
      <c r="G140" s="1"/>
      <c r="H140" s="1"/>
      <c r="I140" s="1"/>
      <c r="J140" s="1"/>
      <c r="K140" s="1"/>
      <c r="L140" s="11"/>
      <c r="M140" s="11"/>
    </row>
    <row r="141" spans="1:13" x14ac:dyDescent="0.2">
      <c r="A141" s="1"/>
      <c r="B141" s="2"/>
      <c r="C141" s="2"/>
      <c r="D141" s="10"/>
      <c r="E141" s="1"/>
      <c r="F141" s="1"/>
      <c r="G141" s="1"/>
      <c r="H141" s="1"/>
      <c r="I141" s="1"/>
      <c r="J141" s="1"/>
      <c r="K141" s="1"/>
      <c r="L141" s="11"/>
      <c r="M141" s="11"/>
    </row>
    <row r="142" spans="1:13" x14ac:dyDescent="0.2">
      <c r="A142" s="1"/>
      <c r="B142" s="2"/>
      <c r="C142" s="2"/>
      <c r="D142" s="10"/>
      <c r="E142" s="1"/>
      <c r="F142" s="1"/>
      <c r="G142" s="1"/>
      <c r="H142" s="1"/>
      <c r="I142" s="1"/>
      <c r="J142" s="1"/>
      <c r="K142" s="1"/>
      <c r="L142" s="11"/>
      <c r="M142" s="11"/>
    </row>
    <row r="143" spans="1:13" x14ac:dyDescent="0.2">
      <c r="A143" s="1"/>
      <c r="B143" s="2"/>
      <c r="C143" s="2"/>
      <c r="D143" s="10"/>
      <c r="E143" s="1"/>
      <c r="F143" s="1"/>
      <c r="G143" s="1"/>
      <c r="H143" s="1"/>
      <c r="I143" s="1"/>
      <c r="J143" s="1"/>
      <c r="K143" s="1"/>
      <c r="L143" s="11"/>
      <c r="M143" s="11"/>
    </row>
    <row r="144" spans="1:13" x14ac:dyDescent="0.2">
      <c r="A144" s="1"/>
      <c r="B144" s="2"/>
      <c r="C144" s="2"/>
      <c r="D144" s="10"/>
      <c r="E144" s="1"/>
      <c r="F144" s="1"/>
      <c r="G144" s="1"/>
      <c r="H144" s="1"/>
      <c r="I144" s="1"/>
      <c r="J144" s="1"/>
      <c r="K144" s="1"/>
      <c r="L144" s="11"/>
      <c r="M144" s="11"/>
    </row>
    <row r="145" spans="1:13" x14ac:dyDescent="0.2">
      <c r="A145" s="1"/>
      <c r="B145" s="2"/>
      <c r="C145" s="2"/>
      <c r="D145" s="10"/>
      <c r="E145" s="1"/>
      <c r="F145" s="1"/>
      <c r="G145" s="1"/>
      <c r="H145" s="1"/>
      <c r="I145" s="1"/>
      <c r="J145" s="1"/>
      <c r="K145" s="1"/>
      <c r="L145" s="11"/>
      <c r="M145" s="11"/>
    </row>
    <row r="146" spans="1:13" x14ac:dyDescent="0.2">
      <c r="A146" s="1"/>
      <c r="B146" s="2"/>
      <c r="C146" s="2"/>
      <c r="D146" s="10"/>
      <c r="E146" s="1"/>
      <c r="F146" s="1"/>
      <c r="G146" s="1"/>
      <c r="H146" s="1"/>
      <c r="I146" s="1"/>
      <c r="J146" s="1"/>
      <c r="K146" s="1"/>
      <c r="L146" s="11"/>
      <c r="M146" s="11"/>
    </row>
    <row r="147" spans="1:13" x14ac:dyDescent="0.2">
      <c r="A147" s="1"/>
      <c r="B147" s="2"/>
      <c r="C147" s="2"/>
      <c r="D147" s="10"/>
      <c r="E147" s="1"/>
      <c r="F147" s="1"/>
      <c r="G147" s="1"/>
      <c r="H147" s="1"/>
      <c r="I147" s="1"/>
      <c r="J147" s="1"/>
      <c r="K147" s="1"/>
      <c r="L147" s="11"/>
      <c r="M147" s="11"/>
    </row>
    <row r="148" spans="1:13" x14ac:dyDescent="0.2">
      <c r="A148" s="1"/>
      <c r="B148" s="2"/>
      <c r="C148" s="2"/>
      <c r="D148" s="10"/>
      <c r="E148" s="1"/>
      <c r="F148" s="1"/>
      <c r="G148" s="1"/>
      <c r="H148" s="1"/>
      <c r="I148" s="1"/>
      <c r="J148" s="1"/>
      <c r="K148" s="1"/>
      <c r="L148" s="11"/>
      <c r="M148" s="11"/>
    </row>
    <row r="149" spans="1:13" x14ac:dyDescent="0.2">
      <c r="A149" s="1"/>
      <c r="B149" s="2"/>
      <c r="C149" s="2"/>
      <c r="D149" s="10"/>
      <c r="E149" s="1"/>
      <c r="F149" s="1"/>
      <c r="G149" s="1"/>
      <c r="H149" s="1"/>
      <c r="I149" s="1"/>
      <c r="J149" s="1"/>
      <c r="K149" s="1"/>
      <c r="L149" s="11"/>
      <c r="M149" s="11"/>
    </row>
    <row r="150" spans="1:13" x14ac:dyDescent="0.2">
      <c r="A150" s="1"/>
      <c r="B150" s="2"/>
      <c r="C150" s="2"/>
      <c r="D150" s="10"/>
      <c r="E150" s="1"/>
      <c r="F150" s="1"/>
      <c r="G150" s="1"/>
      <c r="H150" s="1"/>
      <c r="I150" s="1"/>
      <c r="J150" s="1"/>
      <c r="K150" s="1"/>
      <c r="L150" s="11"/>
      <c r="M150" s="11"/>
    </row>
    <row r="151" spans="1:13" x14ac:dyDescent="0.2">
      <c r="A151" s="1"/>
      <c r="B151" s="2"/>
      <c r="C151" s="2"/>
      <c r="D151" s="10"/>
      <c r="E151" s="1"/>
      <c r="F151" s="1"/>
      <c r="G151" s="1"/>
      <c r="H151" s="1"/>
      <c r="I151" s="1"/>
      <c r="J151" s="1"/>
      <c r="K151" s="1"/>
      <c r="L151" s="11"/>
      <c r="M151" s="11"/>
    </row>
    <row r="152" spans="1:13" x14ac:dyDescent="0.2">
      <c r="A152" s="1"/>
      <c r="B152" s="2"/>
      <c r="C152" s="2"/>
      <c r="D152" s="10"/>
      <c r="E152" s="1"/>
      <c r="F152" s="1"/>
      <c r="G152" s="1"/>
      <c r="H152" s="1"/>
      <c r="I152" s="1"/>
      <c r="J152" s="1"/>
      <c r="K152" s="1"/>
      <c r="L152" s="11"/>
      <c r="M152" s="11"/>
    </row>
    <row r="153" spans="1:13" x14ac:dyDescent="0.2">
      <c r="A153" s="1"/>
      <c r="B153" s="2"/>
      <c r="C153" s="2"/>
      <c r="D153" s="10"/>
      <c r="E153" s="1"/>
      <c r="F153" s="1"/>
      <c r="G153" s="1"/>
      <c r="H153" s="1"/>
      <c r="I153" s="1"/>
      <c r="J153" s="1"/>
      <c r="K153" s="1"/>
      <c r="L153" s="11"/>
      <c r="M153" s="11"/>
    </row>
    <row r="154" spans="1:13" x14ac:dyDescent="0.2">
      <c r="A154" s="1"/>
      <c r="B154" s="2"/>
      <c r="C154" s="2"/>
      <c r="D154" s="10"/>
      <c r="E154" s="1"/>
      <c r="F154" s="1"/>
      <c r="G154" s="1"/>
      <c r="H154" s="1"/>
      <c r="I154" s="1"/>
      <c r="J154" s="1"/>
      <c r="K154" s="1"/>
      <c r="L154" s="11"/>
      <c r="M154" s="11"/>
    </row>
    <row r="155" spans="1:13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  <c r="K155" s="1"/>
      <c r="L155" s="11"/>
      <c r="M155" s="11"/>
    </row>
    <row r="156" spans="1:13" x14ac:dyDescent="0.2">
      <c r="A156" s="1"/>
      <c r="B156" s="2"/>
      <c r="C156" s="2"/>
      <c r="D156" s="10"/>
      <c r="E156" s="1"/>
      <c r="F156" s="1"/>
      <c r="G156" s="1"/>
      <c r="H156" s="1"/>
      <c r="I156" s="1"/>
      <c r="J156" s="1"/>
      <c r="K156" s="1"/>
      <c r="L156" s="11"/>
      <c r="M156" s="11"/>
    </row>
    <row r="157" spans="1:13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  <c r="K157" s="1"/>
      <c r="L157" s="11"/>
      <c r="M157" s="11"/>
    </row>
    <row r="158" spans="1:13" x14ac:dyDescent="0.2">
      <c r="A158" s="1"/>
      <c r="B158" s="2"/>
      <c r="C158" s="2"/>
      <c r="D158" s="10"/>
      <c r="E158" s="1"/>
      <c r="F158" s="1"/>
      <c r="G158" s="1"/>
      <c r="H158" s="1"/>
      <c r="I158" s="1"/>
      <c r="J158" s="1"/>
      <c r="K158" s="1"/>
      <c r="L158" s="11"/>
      <c r="M158" s="11"/>
    </row>
    <row r="159" spans="1:13" x14ac:dyDescent="0.2">
      <c r="A159" s="1"/>
      <c r="B159" s="2"/>
      <c r="C159" s="2"/>
      <c r="D159" s="10"/>
      <c r="E159" s="1"/>
      <c r="F159" s="1"/>
      <c r="G159" s="1"/>
      <c r="H159" s="1"/>
      <c r="I159" s="1"/>
      <c r="J159" s="1"/>
      <c r="K159" s="1"/>
      <c r="L159" s="11"/>
      <c r="M159" s="11"/>
    </row>
    <row r="160" spans="1:13" x14ac:dyDescent="0.2">
      <c r="A160" s="1"/>
      <c r="B160" s="2"/>
      <c r="C160" s="2"/>
      <c r="D160" s="10"/>
      <c r="E160" s="1"/>
      <c r="F160" s="1"/>
      <c r="G160" s="1"/>
      <c r="H160" s="1"/>
      <c r="I160" s="1"/>
      <c r="J160" s="1"/>
      <c r="K160" s="1"/>
      <c r="L160" s="11"/>
      <c r="M160" s="11"/>
    </row>
    <row r="161" spans="1:13" x14ac:dyDescent="0.2">
      <c r="A161" s="1"/>
      <c r="B161" s="2"/>
      <c r="C161" s="2"/>
      <c r="D161" s="10"/>
      <c r="E161" s="1"/>
      <c r="F161" s="1"/>
      <c r="G161" s="1"/>
      <c r="H161" s="1"/>
      <c r="I161" s="1"/>
      <c r="J161" s="1"/>
      <c r="K161" s="1"/>
      <c r="L161" s="11"/>
      <c r="M161" s="11"/>
    </row>
    <row r="162" spans="1:13" x14ac:dyDescent="0.2">
      <c r="A162" s="1"/>
      <c r="B162" s="2"/>
      <c r="C162" s="2"/>
      <c r="D162" s="10"/>
      <c r="E162" s="1"/>
      <c r="F162" s="1"/>
      <c r="G162" s="1"/>
      <c r="H162" s="1"/>
      <c r="I162" s="1"/>
      <c r="J162" s="1"/>
      <c r="K162" s="1"/>
      <c r="L162" s="11"/>
      <c r="M162" s="11"/>
    </row>
    <row r="163" spans="1:13" x14ac:dyDescent="0.2">
      <c r="A163" s="1"/>
      <c r="B163" s="2"/>
      <c r="C163" s="2"/>
      <c r="D163" s="10"/>
      <c r="E163" s="1"/>
      <c r="F163" s="1"/>
      <c r="G163" s="1"/>
      <c r="H163" s="1"/>
      <c r="I163" s="1"/>
      <c r="J163" s="1"/>
      <c r="K163" s="1"/>
      <c r="L163" s="11"/>
      <c r="M163" s="11"/>
    </row>
    <row r="164" spans="1:13" x14ac:dyDescent="0.2">
      <c r="A164" s="1"/>
      <c r="B164" s="2"/>
      <c r="C164" s="2"/>
      <c r="D164" s="10"/>
      <c r="E164" s="1"/>
      <c r="F164" s="1"/>
      <c r="G164" s="1"/>
      <c r="H164" s="1"/>
      <c r="I164" s="1"/>
      <c r="J164" s="1"/>
      <c r="K164" s="1"/>
      <c r="L164" s="11"/>
      <c r="M164" s="11"/>
    </row>
    <row r="165" spans="1:13" x14ac:dyDescent="0.2">
      <c r="A165" s="1"/>
      <c r="B165" s="2"/>
      <c r="C165" s="2"/>
      <c r="D165" s="10"/>
      <c r="E165" s="1"/>
      <c r="F165" s="1"/>
      <c r="G165" s="1"/>
      <c r="H165" s="1"/>
      <c r="I165" s="1"/>
      <c r="J165" s="1"/>
      <c r="K165" s="1"/>
      <c r="L165" s="11"/>
      <c r="M165" s="11"/>
    </row>
    <row r="166" spans="1:13" x14ac:dyDescent="0.2">
      <c r="A166" s="1"/>
      <c r="B166" s="2"/>
      <c r="C166" s="2"/>
      <c r="D166" s="10"/>
      <c r="E166" s="1"/>
      <c r="F166" s="1"/>
      <c r="G166" s="1"/>
      <c r="H166" s="1"/>
      <c r="I166" s="1"/>
      <c r="J166" s="1"/>
      <c r="K166" s="1"/>
      <c r="L166" s="11"/>
      <c r="M166" s="11"/>
    </row>
    <row r="167" spans="1:13" x14ac:dyDescent="0.2">
      <c r="A167" s="1"/>
      <c r="B167" s="2"/>
      <c r="C167" s="2"/>
      <c r="D167" s="10"/>
      <c r="E167" s="1"/>
      <c r="F167" s="1"/>
      <c r="G167" s="1"/>
      <c r="H167" s="1"/>
      <c r="I167" s="1"/>
      <c r="J167" s="1"/>
      <c r="K167" s="1"/>
      <c r="L167" s="11"/>
      <c r="M167" s="11"/>
    </row>
    <row r="168" spans="1:13" x14ac:dyDescent="0.2">
      <c r="A168" s="1"/>
      <c r="B168" s="2"/>
      <c r="C168" s="2"/>
      <c r="D168" s="10"/>
      <c r="E168" s="1"/>
      <c r="F168" s="1"/>
      <c r="G168" s="1"/>
      <c r="H168" s="1"/>
      <c r="I168" s="1"/>
      <c r="J168" s="1"/>
      <c r="K168" s="1"/>
      <c r="L168" s="11"/>
      <c r="M168" s="11"/>
    </row>
    <row r="169" spans="1:13" x14ac:dyDescent="0.2">
      <c r="A169" s="1"/>
      <c r="B169" s="2"/>
      <c r="C169" s="2"/>
      <c r="D169" s="10"/>
      <c r="E169" s="1"/>
      <c r="F169" s="1"/>
      <c r="G169" s="1"/>
      <c r="H169" s="1"/>
      <c r="I169" s="1"/>
      <c r="J169" s="1"/>
      <c r="K169" s="1"/>
      <c r="L169" s="11"/>
      <c r="M169" s="11"/>
    </row>
    <row r="170" spans="1:13" x14ac:dyDescent="0.2">
      <c r="A170" s="1"/>
      <c r="B170" s="2"/>
      <c r="C170" s="2"/>
      <c r="D170" s="10"/>
      <c r="E170" s="1"/>
      <c r="F170" s="1"/>
      <c r="G170" s="1"/>
      <c r="H170" s="1"/>
      <c r="I170" s="1"/>
      <c r="J170" s="1"/>
      <c r="K170" s="1"/>
      <c r="L170" s="11"/>
      <c r="M170" s="11"/>
    </row>
    <row r="171" spans="1:13" x14ac:dyDescent="0.2">
      <c r="A171" s="1"/>
      <c r="B171" s="2"/>
      <c r="C171" s="2"/>
      <c r="D171" s="10"/>
      <c r="E171" s="1"/>
      <c r="F171" s="1"/>
      <c r="G171" s="1"/>
      <c r="H171" s="1"/>
      <c r="I171" s="1"/>
      <c r="J171" s="1"/>
      <c r="K171" s="1"/>
      <c r="L171" s="11"/>
      <c r="M171" s="11"/>
    </row>
    <row r="172" spans="1:13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  <c r="K172" s="1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10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10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10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10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10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10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10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10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10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10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10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10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10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10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10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10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10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10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10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10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10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10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10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10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10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10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10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10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10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10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10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10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10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10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10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10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10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10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10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10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10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10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10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10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10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10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10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10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10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10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10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10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10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10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10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10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10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1"/>
      <c r="M1347" s="11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1"/>
      <c r="M1348" s="11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1"/>
      <c r="M1349" s="11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1"/>
      <c r="M1350" s="11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1"/>
      <c r="M1351" s="11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1"/>
      <c r="M1352" s="11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1"/>
      <c r="M1353" s="11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1"/>
      <c r="M1354" s="11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1"/>
      <c r="M1355" s="11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1"/>
      <c r="M1356" s="11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1"/>
      <c r="M1357" s="11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1"/>
      <c r="M1358" s="11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1"/>
      <c r="M1359" s="11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1"/>
      <c r="M1360" s="11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1"/>
      <c r="M1361" s="11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1"/>
      <c r="M1362" s="11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1"/>
      <c r="M1363" s="11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1"/>
      <c r="M1364" s="11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1"/>
      <c r="M1365" s="11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1"/>
      <c r="M1366" s="11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1"/>
      <c r="M1367" s="11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1"/>
      <c r="M1368" s="11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1"/>
      <c r="M1369" s="11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1"/>
      <c r="M1370" s="11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1"/>
      <c r="M1371" s="11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1"/>
      <c r="M1372" s="11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1"/>
      <c r="M1373" s="11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1"/>
      <c r="M1374" s="11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1"/>
      <c r="M1375" s="11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1"/>
      <c r="M1376" s="11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1"/>
      <c r="M1377" s="11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1"/>
      <c r="M1378" s="11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1"/>
      <c r="M1379" s="11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1"/>
      <c r="M1380" s="11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1"/>
      <c r="M1381" s="11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1"/>
      <c r="M1382" s="11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1"/>
      <c r="M1383" s="11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1"/>
      <c r="M1384" s="11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1"/>
      <c r="M1385" s="11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1"/>
      <c r="M1386" s="11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1"/>
      <c r="M1387" s="11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1"/>
      <c r="M1388" s="11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1"/>
      <c r="M1389" s="11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1"/>
      <c r="M1390" s="11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1"/>
      <c r="M1391" s="11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1"/>
      <c r="M1392" s="11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1"/>
      <c r="M1393" s="11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1"/>
      <c r="M1394" s="11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1"/>
      <c r="M1395" s="11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1"/>
      <c r="M1396" s="11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1"/>
      <c r="M1397" s="11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1"/>
      <c r="M1398" s="11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1"/>
      <c r="M1399" s="11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1"/>
      <c r="M1400" s="11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11"/>
      <c r="M1401" s="11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11"/>
      <c r="M1402" s="11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11"/>
      <c r="M1403" s="11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11"/>
      <c r="M1404" s="11"/>
    </row>
  </sheetData>
  <mergeCells count="26">
    <mergeCell ref="A100:K100"/>
    <mergeCell ref="A102:K102"/>
    <mergeCell ref="A95:K95"/>
    <mergeCell ref="A96:K96"/>
    <mergeCell ref="A97:K97"/>
    <mergeCell ref="A98:K98"/>
    <mergeCell ref="A99:K99"/>
    <mergeCell ref="A90:L90"/>
    <mergeCell ref="A91:L91"/>
    <mergeCell ref="A92:K92"/>
    <mergeCell ref="A93:L93"/>
    <mergeCell ref="A94:K94"/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0" type="noConversion"/>
  <conditionalFormatting sqref="A7:XFD85">
    <cfRule type="expression" dxfId="1" priority="3">
      <formula>#REF!="НЕТ КОДА"</formula>
    </cfRule>
    <cfRule type="expression" dxfId="0" priority="4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2026-04-08T07:10:04Z</dcterms:modified>
</cp:coreProperties>
</file>